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showInkAnnotation="0"/>
  <mc:AlternateContent xmlns:mc="http://schemas.openxmlformats.org/markup-compatibility/2006">
    <mc:Choice Requires="x15">
      <x15ac:absPath xmlns:x15ac="http://schemas.microsoft.com/office/spreadsheetml/2010/11/ac" url="S:\a20\Zentrale Vergabestelle\Vergabeunterlagen zur Prüfung\40-2026-4 - Lieferung Mineralwasser an OGS Schulen\"/>
    </mc:Choice>
  </mc:AlternateContent>
  <xr:revisionPtr revIDLastSave="0" documentId="13_ncr:1_{490C021B-6D52-4B93-8375-584C55CA5374}" xr6:coauthVersionLast="47" xr6:coauthVersionMax="47" xr10:uidLastSave="{00000000-0000-0000-0000-000000000000}"/>
  <bookViews>
    <workbookView xWindow="-120" yWindow="-120" windowWidth="29040" windowHeight="15720" xr2:uid="{00000000-000D-0000-FFFF-FFFF00000000}"/>
  </bookViews>
  <sheets>
    <sheet name="Angebots- und Preisblat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135" i="1" l="1"/>
  <c r="L135" i="1" s="1"/>
  <c r="K124" i="1"/>
  <c r="L124" i="1" s="1"/>
  <c r="K112" i="1"/>
  <c r="L112" i="1" s="1"/>
  <c r="K95" i="1"/>
  <c r="L95" i="1" s="1"/>
  <c r="K90" i="1"/>
  <c r="L90" i="1" s="1"/>
  <c r="K79" i="1"/>
  <c r="L79" i="1" s="1"/>
  <c r="K146" i="1"/>
  <c r="L146" i="1" s="1"/>
  <c r="K157" i="1"/>
  <c r="L157" i="1" s="1"/>
  <c r="K65" i="1"/>
  <c r="L65" i="1" s="1"/>
  <c r="K54" i="1"/>
  <c r="L54" i="1" s="1"/>
  <c r="K46" i="1"/>
  <c r="L46" i="1" s="1"/>
  <c r="K35" i="1"/>
  <c r="L35" i="1" s="1"/>
  <c r="K24" i="1"/>
  <c r="L24" i="1" s="1"/>
  <c r="K154" i="1"/>
  <c r="L154" i="1" s="1"/>
  <c r="K151" i="1"/>
  <c r="L151" i="1" s="1"/>
  <c r="K143" i="1" l="1"/>
  <c r="L143" i="1" s="1"/>
  <c r="K140" i="1"/>
  <c r="L140" i="1" s="1"/>
  <c r="K132" i="1"/>
  <c r="L132" i="1" s="1"/>
  <c r="K129" i="1"/>
  <c r="L129" i="1" s="1"/>
  <c r="K121" i="1"/>
  <c r="L121" i="1" s="1"/>
  <c r="K118" i="1"/>
  <c r="L118" i="1" s="1"/>
  <c r="K109" i="1"/>
  <c r="L109" i="1" s="1"/>
  <c r="K106" i="1"/>
  <c r="L106" i="1" s="1"/>
  <c r="K101" i="1"/>
  <c r="L101" i="1" s="1"/>
  <c r="K98" i="1"/>
  <c r="L98" i="1" s="1"/>
  <c r="K87" i="1"/>
  <c r="L87" i="1" s="1"/>
  <c r="K84" i="1"/>
  <c r="L84" i="1" s="1"/>
  <c r="K76" i="1"/>
  <c r="L76" i="1" s="1"/>
  <c r="K73" i="1"/>
  <c r="L73" i="1" s="1"/>
  <c r="K68" i="1"/>
  <c r="L68" i="1" s="1"/>
  <c r="K62" i="1"/>
  <c r="L62" i="1" s="1"/>
  <c r="K57" i="1"/>
  <c r="L57" i="1" s="1"/>
  <c r="K51" i="1"/>
  <c r="L51" i="1" s="1"/>
  <c r="K43" i="1"/>
  <c r="L43" i="1" s="1"/>
  <c r="K40" i="1"/>
  <c r="L40" i="1" s="1"/>
  <c r="K21" i="1"/>
  <c r="L21" i="1" s="1"/>
  <c r="K32" i="1"/>
  <c r="L32" i="1" s="1"/>
  <c r="K29" i="1"/>
  <c r="L29" i="1" s="1"/>
  <c r="K18" i="1" l="1"/>
  <c r="K163" i="1" l="1"/>
  <c r="L18" i="1"/>
  <c r="K164" i="1" s="1"/>
  <c r="K167" i="1" s="1"/>
  <c r="K169" i="1" l="1"/>
  <c r="K172" i="1" l="1"/>
  <c r="K174" i="1" s="1"/>
</calcChain>
</file>

<file path=xl/sharedStrings.xml><?xml version="1.0" encoding="utf-8"?>
<sst xmlns="http://schemas.openxmlformats.org/spreadsheetml/2006/main" count="181" uniqueCount="103">
  <si>
    <t>Name des Bieters / der Bietergemeinschaft:</t>
  </si>
  <si>
    <t>Pos.</t>
  </si>
  <si>
    <t>Beschreibung</t>
  </si>
  <si>
    <t>Einzelpreis</t>
  </si>
  <si>
    <t>Mehrwertsteuer (in Prozent)</t>
  </si>
  <si>
    <t>Es werden</t>
  </si>
  <si>
    <t>Skonto bei Zahlung</t>
  </si>
  <si>
    <t>binnen</t>
  </si>
  <si>
    <t>Werktagen gewährt.</t>
  </si>
  <si>
    <t>(Skonto wird in der Angebotsabgabe nicht berücksichtigt!)</t>
  </si>
  <si>
    <t>1</t>
  </si>
  <si>
    <t>2</t>
  </si>
  <si>
    <t>1.1</t>
  </si>
  <si>
    <t>Mineralwasser still</t>
  </si>
  <si>
    <t>1.2</t>
  </si>
  <si>
    <t>Mineralwasser medium</t>
  </si>
  <si>
    <t>1.3</t>
  </si>
  <si>
    <t>2.1</t>
  </si>
  <si>
    <t>2.2</t>
  </si>
  <si>
    <t>2.3</t>
  </si>
  <si>
    <t>3</t>
  </si>
  <si>
    <t>Mineralwasser classic</t>
  </si>
  <si>
    <t>3.1</t>
  </si>
  <si>
    <t>3.2</t>
  </si>
  <si>
    <t>3.3</t>
  </si>
  <si>
    <t>4</t>
  </si>
  <si>
    <t>4.1</t>
  </si>
  <si>
    <t>4.2</t>
  </si>
  <si>
    <t>4.3</t>
  </si>
  <si>
    <t>5</t>
  </si>
  <si>
    <t>5.1</t>
  </si>
  <si>
    <t>5.2</t>
  </si>
  <si>
    <t>5.3</t>
  </si>
  <si>
    <t>6</t>
  </si>
  <si>
    <t>6.1</t>
  </si>
  <si>
    <t>6.2</t>
  </si>
  <si>
    <t>6.3</t>
  </si>
  <si>
    <t>7</t>
  </si>
  <si>
    <t>7.1</t>
  </si>
  <si>
    <t>7.2</t>
  </si>
  <si>
    <t>7.3</t>
  </si>
  <si>
    <t>8</t>
  </si>
  <si>
    <t>8.1</t>
  </si>
  <si>
    <t>8.2</t>
  </si>
  <si>
    <t>8.3</t>
  </si>
  <si>
    <t>9</t>
  </si>
  <si>
    <t>9.1</t>
  </si>
  <si>
    <t>9.2</t>
  </si>
  <si>
    <t>9.3</t>
  </si>
  <si>
    <t>10</t>
  </si>
  <si>
    <t>10.1</t>
  </si>
  <si>
    <t>10.2</t>
  </si>
  <si>
    <t>10.3</t>
  </si>
  <si>
    <t>11</t>
  </si>
  <si>
    <t>11.1</t>
  </si>
  <si>
    <t>11.2</t>
  </si>
  <si>
    <t>11.3</t>
  </si>
  <si>
    <t>12</t>
  </si>
  <si>
    <t>12.1</t>
  </si>
  <si>
    <t>12.3</t>
  </si>
  <si>
    <t>12.2</t>
  </si>
  <si>
    <t>13</t>
  </si>
  <si>
    <t>13.1</t>
  </si>
  <si>
    <t>13.2</t>
  </si>
  <si>
    <t>13.3</t>
  </si>
  <si>
    <t>Menge (wöchentlich)</t>
  </si>
  <si>
    <t>Etage: Erdgeschoss, nicht ebenerdig, kein Aufzug</t>
  </si>
  <si>
    <r>
      <rPr>
        <b/>
        <sz val="12"/>
        <rFont val="Calibri"/>
        <family val="2"/>
      </rPr>
      <t xml:space="preserve">Mineralwasserlieferung Grundschule Am Busch
</t>
    </r>
    <r>
      <rPr>
        <sz val="12"/>
        <rFont val="Calibri"/>
        <family val="2"/>
      </rPr>
      <t xml:space="preserve">
Lieferadresse:
Grundschule Am Busch
Am Busch 15A, 44581 Castrop-Rauxel
</t>
    </r>
  </si>
  <si>
    <t>Etage: Erdgeschoss, ebenerdig, kein Aufzug</t>
  </si>
  <si>
    <t xml:space="preserve">Mehrwegflaschen 1 L </t>
  </si>
  <si>
    <t>Mehrwegflaschen 1 L</t>
  </si>
  <si>
    <r>
      <rPr>
        <b/>
        <sz val="12"/>
        <rFont val="Calibri"/>
        <family val="2"/>
      </rPr>
      <t>Mineralwasserlieferung Grundschule Elisabethschule</t>
    </r>
    <r>
      <rPr>
        <sz val="12"/>
        <rFont val="Calibri"/>
        <family val="2"/>
      </rPr>
      <t xml:space="preserve">
Lieferadresse:                                                                                                              Grundschule Elisabethschule
Elisabethstraße 1, 44575 Castrop-Rauxel
</t>
    </r>
  </si>
  <si>
    <r>
      <rPr>
        <b/>
        <sz val="12"/>
        <rFont val="Calibri"/>
        <family val="2"/>
      </rPr>
      <t>Mineralwasserlieferung Grundschule Sonnenscheingrundschule</t>
    </r>
    <r>
      <rPr>
        <sz val="12"/>
        <rFont val="Calibri"/>
        <family val="2"/>
      </rPr>
      <t xml:space="preserve">
Lieferadresse:                                                                                                    Sonnenscheingrundschule
Am Hügel 6, 44575 Castrop-Rauxel
</t>
    </r>
  </si>
  <si>
    <r>
      <rPr>
        <b/>
        <sz val="12"/>
        <rFont val="Calibri"/>
        <family val="2"/>
      </rPr>
      <t>Mineralwasserlieferung Förderschule Hans-Christian-Andersen Schule</t>
    </r>
    <r>
      <rPr>
        <sz val="12"/>
        <rFont val="Calibri"/>
        <family val="2"/>
      </rPr>
      <t xml:space="preserve">
Lieferadresse:                                                                                                             Förderschule Hans-Christian-Andersen Schule
Dresdener Straße 24, 44577 Castrop-Rauxel
</t>
    </r>
  </si>
  <si>
    <t>Etage: 1. Etage und 2. Etage, nicht ebenerdig, kein Aufzug</t>
  </si>
  <si>
    <t>Etage: Erdgeschoss, ebenerdig, Aufzug vorhanden</t>
  </si>
  <si>
    <t>Etage: 1. Etage, nicht ebenerdig, kein Aufzug und EG, ebenerdig</t>
  </si>
  <si>
    <t>Etage: Erdgeschoss, ebenerdig und 1. Etage, nicht ebenerdig, Aufzug vorhanden</t>
  </si>
  <si>
    <t>Etage: Erdgeschoss, ebenerdig und Kellergeschoss, nicht ebenerdig, kein Aufzug</t>
  </si>
  <si>
    <t>Etage: Erdgeschoss, ebenerdig, kein Aufzug und Kellergeschoss, nicht ebenerdig</t>
  </si>
  <si>
    <t>Bitte tragen Sie Ihre Angaben ausschließlich in die grau hinterlegten Felder ein.</t>
  </si>
  <si>
    <t>Gesamtpreis je Woche</t>
  </si>
  <si>
    <t>Gesamtpreis pro Jahr</t>
  </si>
  <si>
    <r>
      <rPr>
        <b/>
        <sz val="12"/>
        <rFont val="Calibri"/>
        <family val="2"/>
      </rPr>
      <t xml:space="preserve">Mineralwasserlieferung Grundschule Alter Garten </t>
    </r>
    <r>
      <rPr>
        <sz val="12"/>
        <rFont val="Calibri"/>
        <family val="2"/>
      </rPr>
      <t xml:space="preserve">                                                                                                                                                                                                                                                                                                                                                        Lieferadresse:                                                                                                                         Grundschule Alter Garten
Alter Garten 18, 44581 Castrop-Rauxel
</t>
    </r>
  </si>
  <si>
    <r>
      <rPr>
        <b/>
        <sz val="12"/>
        <rFont val="Calibri"/>
        <family val="2"/>
      </rPr>
      <t>Mineralwasserlieferung Grundschule Löwenherzschule</t>
    </r>
    <r>
      <rPr>
        <sz val="12"/>
        <rFont val="Calibri"/>
        <family val="2"/>
      </rPr>
      <t xml:space="preserve">                              Lieferadresse:                                                                                                                         Grundschule Löwenherz
Kleine Lönsstraße 60, 44575 Castrop-Rauxel
</t>
    </r>
  </si>
  <si>
    <r>
      <rPr>
        <b/>
        <sz val="12"/>
        <rFont val="Calibri"/>
        <family val="2"/>
      </rPr>
      <t>Mineralwasserlieferung Grundschule Cottenburgschule</t>
    </r>
    <r>
      <rPr>
        <sz val="12"/>
        <rFont val="Calibri"/>
        <family val="2"/>
      </rPr>
      <t xml:space="preserve">
Lieferadresse: 
Grundschule Cottenburgschule
Cottenburgstraße 156, 44575 Castrop-Rauxel
</t>
    </r>
  </si>
  <si>
    <r>
      <rPr>
        <b/>
        <sz val="12"/>
        <rFont val="Calibri"/>
        <family val="2"/>
      </rPr>
      <t>Mineralwasserlieferung Grundschule Erich-Kästner-Schule</t>
    </r>
    <r>
      <rPr>
        <sz val="12"/>
        <rFont val="Calibri"/>
        <family val="2"/>
      </rPr>
      <t xml:space="preserve">
Lieferadresse:
Grundschule Erich-Kästner-Schule
Lessingstraße 27, 44579 Castrop-Rauxel
</t>
    </r>
  </si>
  <si>
    <r>
      <rPr>
        <b/>
        <sz val="12"/>
        <rFont val="Calibri"/>
        <family val="2"/>
      </rPr>
      <t xml:space="preserve">Mineralwasserlieferung Grundschule Lindenschule </t>
    </r>
    <r>
      <rPr>
        <sz val="12"/>
        <rFont val="Calibri"/>
        <family val="2"/>
      </rPr>
      <t xml:space="preserve">                                                                       
Lieferadresse:       
Grundschule Lindenschule
In der Fühle 81, 44577 Castrop-Rauxel
</t>
    </r>
  </si>
  <si>
    <r>
      <rPr>
        <b/>
        <sz val="12"/>
        <rFont val="Calibri"/>
        <family val="2"/>
      </rPr>
      <t>Mineralwasserlieferung Grundschule Marktschule Ickern</t>
    </r>
    <r>
      <rPr>
        <sz val="12"/>
        <rFont val="Calibri"/>
        <family val="2"/>
      </rPr>
      <t xml:space="preserve">
Lieferadresse: 
Grundschule Marktschule Ickern
Kirchstraße 56, 44581 Castrop-Rauxel
</t>
    </r>
  </si>
  <si>
    <r>
      <rPr>
        <b/>
        <sz val="12"/>
        <rFont val="Calibri"/>
        <family val="2"/>
      </rPr>
      <t>Mineralwasserlieferung Grundschule Waldschule</t>
    </r>
    <r>
      <rPr>
        <sz val="12"/>
        <rFont val="Calibri"/>
        <family val="2"/>
      </rPr>
      <t xml:space="preserve">
Lieferadresse: 
Grundschule Waldschule
Ahornstraße 34, 44579 Castrop-Rauxel
</t>
    </r>
  </si>
  <si>
    <t xml:space="preserve">Lieferadresse:                                                                                                        
Kinder- und Jugendzentrum                                                                                
Luisenstraße 10, 44575 Castrop-Rauxel                                                                                                                            </t>
  </si>
  <si>
    <r>
      <rPr>
        <b/>
        <sz val="12"/>
        <rFont val="Calibri"/>
        <family val="2"/>
      </rPr>
      <t>Mineralwasserlieferung Förderschule Martin-Luther-King-Schule</t>
    </r>
    <r>
      <rPr>
        <sz val="12"/>
        <rFont val="Calibri"/>
        <family val="2"/>
      </rPr>
      <t xml:space="preserve">
Lieferadresse:                                                                                                
Förderschule Martin-Luther-King-Schule, Standort Uferstraße
Uferstraße 36, 44581 Castrop-Rauxel
</t>
    </r>
  </si>
  <si>
    <t>Nachlass in % (ohne Bedingungen)</t>
  </si>
  <si>
    <t>Nachlass in €</t>
  </si>
  <si>
    <t>Jahresgesamtpreis (Wertungssumme)</t>
  </si>
  <si>
    <t>Wertungssumme nach Nachlass</t>
  </si>
  <si>
    <t>Mehrwertsteuer (in €)</t>
  </si>
  <si>
    <t>Nettoangebotssumme je Woche</t>
  </si>
  <si>
    <t>Bruttoangebotssumme</t>
  </si>
  <si>
    <t xml:space="preserve">
Die Belieferung erfolgt für elf Grundschulen und zwei Förderschulen der Stadt Castrop-Rauxel. Die angegebenen Wochenmengen beruhen auf Erfahrungswerten und dienen der Orientierung für die regelmäßige Belieferung. Die Jahresmengen werden auf Grundlage von 46 Lieferwochen pro Kalenderjahr berechnet. Dabei sind die regelmäßigen Ferien- und Schließzeiten der Offenen Ganztagsschulen bereits berücksichtigt. Die Jahresmengen dienen ausschließlich der Angebotswertung und stellen keine verbindlichen Abnahmemengen dar.
Die angebotenen Einheitspreise verstehen sich ohne Pfand. Pfandbeträge sind auf den Rechnungen gesondert auszuweisen und werden im Rahmen der Leergutabwicklung verrechnet.
</t>
  </si>
  <si>
    <r>
      <rPr>
        <b/>
        <sz val="12"/>
        <rFont val="Calibri"/>
        <family val="2"/>
      </rPr>
      <t>Mineralwasserlieferung Grundschule Wilhelmschule</t>
    </r>
    <r>
      <rPr>
        <sz val="12"/>
        <rFont val="Calibri"/>
        <family val="2"/>
      </rPr>
      <t xml:space="preserve">
Lieferadresse:                                                                                                          
Grundschule Wilhelmschule
Wilhelmstraße 48, 44575 Castrop-Rauxel
</t>
    </r>
  </si>
  <si>
    <t xml:space="preserve">40-2026-4 - Lieferung von Mineralwasser für Grund- und Förderschulen </t>
  </si>
  <si>
    <t>LB Anlage 1- Angebots- und Preisblatt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</si>
</sst>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4" x14ac:knownFonts="1">
    <font>
      <sz val="12"/>
      <color theme="1"/>
      <name val="Calibri"/>
      <family val="2"/>
    </font>
    <font>
      <sz val="10"/>
      <color theme="1"/>
      <name val="Calibri"/>
      <family val="2"/>
    </font>
    <font>
      <b/>
      <sz val="14"/>
      <color rgb="FF244061"/>
      <name val="Calibri"/>
      <family val="2"/>
    </font>
    <font>
      <sz val="12"/>
      <name val="Calibri"/>
      <family val="2"/>
    </font>
    <font>
      <sz val="14"/>
      <color rgb="FFFF0000"/>
      <name val="Calibri"/>
      <family val="2"/>
    </font>
    <font>
      <b/>
      <sz val="12"/>
      <name val="Calibri"/>
      <family val="2"/>
    </font>
    <font>
      <sz val="12"/>
      <name val="Calibri"/>
      <family val="2"/>
      <scheme val="minor"/>
    </font>
    <font>
      <sz val="12"/>
      <color theme="1"/>
      <name val="Calibri"/>
      <family val="2"/>
    </font>
    <font>
      <b/>
      <sz val="12"/>
      <color theme="1"/>
      <name val="Calibri"/>
      <family val="2"/>
    </font>
    <font>
      <b/>
      <sz val="12"/>
      <color theme="0"/>
      <name val="Calibri"/>
      <family val="2"/>
    </font>
    <font>
      <sz val="12"/>
      <color rgb="FFFF0000"/>
      <name val="Calibri"/>
      <family val="2"/>
    </font>
    <font>
      <b/>
      <sz val="12"/>
      <color rgb="FF7030A0"/>
      <name val="Calibri"/>
      <family val="2"/>
    </font>
    <font>
      <b/>
      <sz val="14"/>
      <color rgb="FF002060"/>
      <name val="Calibri"/>
      <family val="2"/>
    </font>
    <font>
      <b/>
      <sz val="13"/>
      <color rgb="FF002060"/>
      <name val="Calibri"/>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2"/>
        <bgColor indexed="64"/>
      </patternFill>
    </fill>
    <fill>
      <patternFill patternType="solid">
        <fgColor rgb="FF244061"/>
        <bgColor indexed="64"/>
      </patternFill>
    </fill>
  </fills>
  <borders count="2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s>
  <cellStyleXfs count="3">
    <xf numFmtId="0" fontId="0" fillId="0" borderId="0"/>
    <xf numFmtId="9" fontId="7" fillId="0" borderId="0" applyFont="0" applyFill="0" applyBorder="0" applyAlignment="0" applyProtection="0"/>
    <xf numFmtId="44" fontId="7" fillId="0" borderId="0" applyFont="0" applyFill="0" applyBorder="0" applyAlignment="0" applyProtection="0"/>
  </cellStyleXfs>
  <cellXfs count="119">
    <xf numFmtId="0" fontId="0" fillId="0" borderId="0" xfId="0"/>
    <xf numFmtId="0" fontId="0" fillId="2" borderId="0" xfId="0" applyFill="1" applyProtection="1"/>
    <xf numFmtId="0" fontId="0" fillId="2" borderId="0" xfId="0" applyFill="1" applyAlignment="1" applyProtection="1">
      <alignment vertical="top"/>
    </xf>
    <xf numFmtId="0" fontId="5" fillId="2" borderId="2" xfId="0" applyFont="1" applyFill="1" applyBorder="1" applyAlignment="1" applyProtection="1">
      <alignment horizontal="center" vertical="top" wrapText="1"/>
    </xf>
    <xf numFmtId="0" fontId="5" fillId="2" borderId="2" xfId="0" applyFont="1" applyFill="1" applyBorder="1" applyAlignment="1" applyProtection="1">
      <alignment vertical="top" wrapText="1"/>
    </xf>
    <xf numFmtId="0" fontId="5" fillId="2" borderId="2" xfId="0" applyFont="1" applyFill="1" applyBorder="1" applyAlignment="1" applyProtection="1">
      <alignment horizontal="center" vertical="top"/>
    </xf>
    <xf numFmtId="49" fontId="2" fillId="2" borderId="0" xfId="0" applyNumberFormat="1" applyFont="1" applyFill="1" applyProtection="1"/>
    <xf numFmtId="49" fontId="0" fillId="2" borderId="0" xfId="0" applyNumberFormat="1" applyFill="1" applyProtection="1"/>
    <xf numFmtId="49" fontId="5" fillId="2" borderId="8" xfId="0" applyNumberFormat="1" applyFont="1" applyFill="1" applyBorder="1" applyAlignment="1" applyProtection="1">
      <alignment vertical="top"/>
    </xf>
    <xf numFmtId="164" fontId="0" fillId="2" borderId="8" xfId="0" applyNumberFormat="1" applyFill="1" applyBorder="1" applyAlignment="1" applyProtection="1">
      <alignment horizontal="center" vertical="center"/>
    </xf>
    <xf numFmtId="49" fontId="5" fillId="2" borderId="8" xfId="0" applyNumberFormat="1" applyFont="1" applyFill="1" applyBorder="1" applyAlignment="1" applyProtection="1">
      <alignment horizontal="left" vertical="center"/>
    </xf>
    <xf numFmtId="164" fontId="0" fillId="4" borderId="15" xfId="0" applyNumberFormat="1" applyFill="1" applyBorder="1" applyAlignment="1" applyProtection="1">
      <alignment horizontal="center" vertical="center"/>
      <protection locked="0"/>
    </xf>
    <xf numFmtId="0" fontId="6" fillId="2" borderId="0" xfId="0" applyFont="1" applyFill="1" applyBorder="1" applyAlignment="1" applyProtection="1">
      <alignment vertical="center" wrapText="1"/>
    </xf>
    <xf numFmtId="0" fontId="6" fillId="2" borderId="0" xfId="0" applyFont="1" applyFill="1" applyBorder="1" applyAlignment="1" applyProtection="1">
      <alignment vertical="center"/>
    </xf>
    <xf numFmtId="0" fontId="8" fillId="2" borderId="0" xfId="0" applyFont="1" applyFill="1" applyBorder="1" applyAlignment="1" applyProtection="1">
      <alignment horizontal="left" vertical="top"/>
    </xf>
    <xf numFmtId="0" fontId="8" fillId="2" borderId="0" xfId="0" applyFont="1" applyFill="1" applyBorder="1" applyAlignment="1" applyProtection="1">
      <alignment vertical="top"/>
    </xf>
    <xf numFmtId="0" fontId="8" fillId="2" borderId="0" xfId="0" applyFont="1" applyFill="1" applyBorder="1" applyAlignment="1" applyProtection="1">
      <alignment horizontal="center" vertical="top"/>
    </xf>
    <xf numFmtId="164" fontId="8" fillId="2" borderId="2" xfId="0" applyNumberFormat="1" applyFont="1" applyFill="1" applyBorder="1" applyAlignment="1" applyProtection="1">
      <alignment horizontal="center" vertical="center"/>
    </xf>
    <xf numFmtId="49" fontId="5" fillId="2" borderId="0" xfId="0" applyNumberFormat="1" applyFont="1" applyFill="1" applyBorder="1" applyAlignment="1" applyProtection="1">
      <alignment horizontal="center" vertical="center"/>
    </xf>
    <xf numFmtId="10" fontId="0" fillId="4" borderId="2" xfId="0" applyNumberFormat="1" applyFont="1" applyFill="1" applyBorder="1" applyAlignment="1" applyProtection="1">
      <alignment horizontal="center" vertical="center"/>
      <protection locked="0"/>
    </xf>
    <xf numFmtId="164" fontId="0" fillId="0" borderId="2" xfId="0" applyNumberFormat="1" applyFont="1" applyFill="1" applyBorder="1" applyAlignment="1" applyProtection="1">
      <alignment horizontal="center" vertical="center"/>
    </xf>
    <xf numFmtId="164" fontId="0" fillId="2" borderId="2" xfId="0" applyNumberFormat="1" applyFont="1" applyFill="1" applyBorder="1" applyAlignment="1" applyProtection="1">
      <alignment horizontal="center" vertical="center"/>
    </xf>
    <xf numFmtId="10" fontId="6" fillId="4" borderId="0" xfId="1" applyNumberFormat="1" applyFont="1" applyFill="1" applyBorder="1" applyAlignment="1" applyProtection="1">
      <alignment horizontal="center" vertical="center"/>
      <protection locked="0"/>
    </xf>
    <xf numFmtId="0" fontId="3" fillId="2" borderId="3" xfId="0" applyFont="1" applyFill="1" applyBorder="1" applyAlignment="1" applyProtection="1">
      <alignment horizontal="center" vertical="center" wrapText="1"/>
    </xf>
    <xf numFmtId="0" fontId="6" fillId="4" borderId="0" xfId="0" applyFont="1" applyFill="1" applyBorder="1" applyAlignment="1" applyProtection="1">
      <alignment horizontal="center" vertical="center"/>
      <protection locked="0"/>
    </xf>
    <xf numFmtId="49" fontId="9" fillId="5" borderId="3" xfId="0" applyNumberFormat="1" applyFont="1" applyFill="1" applyBorder="1" applyAlignment="1" applyProtection="1">
      <alignment vertical="center"/>
    </xf>
    <xf numFmtId="49" fontId="9" fillId="5" borderId="12" xfId="0" applyNumberFormat="1" applyFont="1" applyFill="1" applyBorder="1" applyAlignment="1" applyProtection="1">
      <alignment vertical="center"/>
    </xf>
    <xf numFmtId="49" fontId="9" fillId="5" borderId="4" xfId="0" applyNumberFormat="1" applyFont="1" applyFill="1" applyBorder="1" applyAlignment="1" applyProtection="1">
      <alignment vertical="center"/>
    </xf>
    <xf numFmtId="49" fontId="5" fillId="2" borderId="15" xfId="0" applyNumberFormat="1" applyFont="1" applyFill="1" applyBorder="1" applyAlignment="1" applyProtection="1">
      <alignment horizontal="left" vertical="top"/>
    </xf>
    <xf numFmtId="0" fontId="3" fillId="2" borderId="15" xfId="0" applyFont="1" applyFill="1" applyBorder="1" applyAlignment="1" applyProtection="1">
      <alignment horizontal="center" vertical="top" wrapText="1"/>
    </xf>
    <xf numFmtId="0" fontId="0" fillId="2" borderId="13" xfId="0" applyFill="1" applyBorder="1" applyAlignment="1" applyProtection="1">
      <alignment vertical="top"/>
    </xf>
    <xf numFmtId="0" fontId="0" fillId="2" borderId="15" xfId="0" applyFill="1" applyBorder="1" applyAlignment="1" applyProtection="1">
      <alignment vertical="top"/>
    </xf>
    <xf numFmtId="0" fontId="6" fillId="2" borderId="0" xfId="0" applyFont="1" applyFill="1" applyBorder="1" applyAlignment="1" applyProtection="1">
      <alignment horizontal="right" vertical="center"/>
    </xf>
    <xf numFmtId="0" fontId="0" fillId="2" borderId="9" xfId="0" applyFill="1" applyBorder="1" applyAlignment="1" applyProtection="1">
      <alignment vertical="top"/>
    </xf>
    <xf numFmtId="0" fontId="0" fillId="2" borderId="0" xfId="0" applyFill="1"/>
    <xf numFmtId="49" fontId="5" fillId="2" borderId="9" xfId="0" applyNumberFormat="1" applyFont="1" applyFill="1" applyBorder="1" applyAlignment="1">
      <alignment horizontal="center" vertical="center"/>
    </xf>
    <xf numFmtId="0" fontId="0" fillId="2" borderId="9" xfId="0" applyFill="1" applyBorder="1"/>
    <xf numFmtId="0" fontId="10" fillId="2" borderId="5" xfId="0" applyFont="1" applyFill="1" applyBorder="1"/>
    <xf numFmtId="0" fontId="0" fillId="2" borderId="6" xfId="0" applyFill="1" applyBorder="1"/>
    <xf numFmtId="0" fontId="0" fillId="2" borderId="0" xfId="0" applyFill="1" applyAlignment="1" applyProtection="1">
      <alignment wrapText="1"/>
    </xf>
    <xf numFmtId="49" fontId="5" fillId="2" borderId="16" xfId="0" applyNumberFormat="1" applyFont="1" applyFill="1" applyBorder="1" applyAlignment="1" applyProtection="1">
      <alignment horizontal="left" vertical="top"/>
    </xf>
    <xf numFmtId="0" fontId="3" fillId="2" borderId="16" xfId="0" applyFont="1" applyFill="1" applyBorder="1" applyAlignment="1" applyProtection="1">
      <alignment horizontal="center" vertical="top" wrapText="1"/>
    </xf>
    <xf numFmtId="0" fontId="0" fillId="2" borderId="16" xfId="0" applyFill="1" applyBorder="1" applyAlignment="1" applyProtection="1">
      <alignment vertical="top"/>
    </xf>
    <xf numFmtId="0" fontId="0" fillId="2" borderId="14" xfId="0" applyFill="1" applyBorder="1" applyAlignment="1" applyProtection="1">
      <alignment vertical="top"/>
    </xf>
    <xf numFmtId="164" fontId="0" fillId="2" borderId="4" xfId="0" applyNumberFormat="1" applyFill="1" applyBorder="1" applyAlignment="1" applyProtection="1">
      <alignment horizontal="center" vertical="center"/>
    </xf>
    <xf numFmtId="164" fontId="0" fillId="4" borderId="8" xfId="0" applyNumberFormat="1" applyFill="1" applyBorder="1" applyAlignment="1" applyProtection="1">
      <alignment horizontal="center" vertical="center"/>
      <protection locked="0"/>
    </xf>
    <xf numFmtId="0" fontId="0" fillId="2" borderId="19" xfId="0" applyFill="1" applyBorder="1" applyAlignment="1" applyProtection="1">
      <alignment vertical="top"/>
    </xf>
    <xf numFmtId="49" fontId="5" fillId="2" borderId="15" xfId="0" applyNumberFormat="1" applyFont="1" applyFill="1" applyBorder="1" applyAlignment="1">
      <alignment horizontal="center" vertical="center"/>
    </xf>
    <xf numFmtId="0" fontId="0" fillId="2" borderId="15" xfId="0" applyFill="1" applyBorder="1"/>
    <xf numFmtId="0" fontId="10" fillId="2" borderId="15" xfId="0" applyFont="1" applyFill="1" applyBorder="1"/>
    <xf numFmtId="0" fontId="0" fillId="2" borderId="0" xfId="0" applyFill="1" applyAlignment="1" applyProtection="1">
      <alignment horizontal="center"/>
    </xf>
    <xf numFmtId="49" fontId="0" fillId="2" borderId="0" xfId="0" applyNumberFormat="1" applyFont="1" applyFill="1" applyProtection="1"/>
    <xf numFmtId="164" fontId="0" fillId="2" borderId="8" xfId="2" applyNumberFormat="1" applyFont="1" applyFill="1" applyBorder="1" applyAlignment="1" applyProtection="1">
      <alignment horizontal="center" vertical="center"/>
    </xf>
    <xf numFmtId="164" fontId="0" fillId="2" borderId="0" xfId="0" applyNumberFormat="1" applyFill="1" applyProtection="1"/>
    <xf numFmtId="164" fontId="0" fillId="2" borderId="0" xfId="0" applyNumberFormat="1" applyFill="1" applyAlignment="1" applyProtection="1">
      <alignment wrapText="1"/>
    </xf>
    <xf numFmtId="164" fontId="5" fillId="2" borderId="2" xfId="0" applyNumberFormat="1" applyFont="1" applyFill="1" applyBorder="1" applyAlignment="1" applyProtection="1">
      <alignment horizontal="center" vertical="top" wrapText="1"/>
    </xf>
    <xf numFmtId="164" fontId="9" fillId="5" borderId="4" xfId="0" applyNumberFormat="1" applyFont="1" applyFill="1" applyBorder="1" applyAlignment="1" applyProtection="1">
      <alignment vertical="center"/>
    </xf>
    <xf numFmtId="164" fontId="0" fillId="2" borderId="15" xfId="0" applyNumberFormat="1" applyFill="1" applyBorder="1" applyAlignment="1" applyProtection="1">
      <alignment vertical="top"/>
    </xf>
    <xf numFmtId="164" fontId="0" fillId="2" borderId="9" xfId="0" applyNumberFormat="1" applyFill="1" applyBorder="1"/>
    <xf numFmtId="164" fontId="0" fillId="2" borderId="14" xfId="0" applyNumberFormat="1" applyFill="1" applyBorder="1" applyAlignment="1" applyProtection="1">
      <alignment vertical="top"/>
    </xf>
    <xf numFmtId="164" fontId="0" fillId="2" borderId="19" xfId="0" applyNumberFormat="1" applyFill="1" applyBorder="1" applyAlignment="1" applyProtection="1">
      <alignment vertical="top"/>
    </xf>
    <xf numFmtId="164" fontId="0" fillId="2" borderId="16" xfId="0" applyNumberFormat="1" applyFill="1" applyBorder="1" applyAlignment="1" applyProtection="1">
      <alignment vertical="top"/>
    </xf>
    <xf numFmtId="164" fontId="0" fillId="2" borderId="15" xfId="0" applyNumberFormat="1" applyFill="1" applyBorder="1"/>
    <xf numFmtId="164" fontId="8" fillId="2" borderId="0" xfId="0" applyNumberFormat="1" applyFont="1" applyFill="1" applyBorder="1" applyAlignment="1" applyProtection="1">
      <alignment horizontal="center" vertical="top"/>
    </xf>
    <xf numFmtId="49" fontId="5" fillId="2" borderId="10" xfId="0" applyNumberFormat="1" applyFont="1" applyFill="1" applyBorder="1" applyAlignment="1" applyProtection="1">
      <alignment horizontal="left" vertical="center"/>
    </xf>
    <xf numFmtId="49" fontId="5" fillId="2" borderId="12" xfId="0" applyNumberFormat="1" applyFont="1" applyFill="1" applyBorder="1" applyAlignment="1" applyProtection="1">
      <alignment horizontal="left" vertical="center"/>
    </xf>
    <xf numFmtId="49" fontId="5" fillId="2" borderId="11" xfId="0" applyNumberFormat="1" applyFont="1" applyFill="1" applyBorder="1" applyAlignment="1" applyProtection="1">
      <alignment horizontal="left" vertical="center"/>
    </xf>
    <xf numFmtId="164" fontId="8" fillId="2" borderId="0" xfId="0" applyNumberFormat="1" applyFont="1" applyFill="1" applyBorder="1" applyAlignment="1" applyProtection="1">
      <alignment horizontal="center" vertical="center"/>
    </xf>
    <xf numFmtId="10" fontId="0" fillId="0" borderId="2" xfId="0" applyNumberFormat="1" applyFont="1" applyFill="1" applyBorder="1" applyAlignment="1" applyProtection="1">
      <alignment horizontal="center" vertical="center"/>
      <protection locked="0"/>
    </xf>
    <xf numFmtId="10" fontId="0" fillId="0" borderId="0" xfId="1" applyNumberFormat="1" applyFont="1" applyFill="1" applyBorder="1" applyAlignment="1" applyProtection="1">
      <alignment horizontal="center" vertical="center"/>
      <protection locked="0"/>
    </xf>
    <xf numFmtId="49" fontId="1" fillId="2" borderId="0" xfId="0" applyNumberFormat="1" applyFont="1" applyFill="1"/>
    <xf numFmtId="0" fontId="5" fillId="2" borderId="13" xfId="0" applyFont="1" applyFill="1" applyBorder="1" applyAlignment="1" applyProtection="1">
      <alignment horizontal="left" vertical="center"/>
    </xf>
    <xf numFmtId="0" fontId="5" fillId="2" borderId="0" xfId="0" applyFont="1" applyFill="1" applyBorder="1" applyAlignment="1" applyProtection="1">
      <alignment horizontal="left" vertical="center"/>
    </xf>
    <xf numFmtId="0" fontId="5" fillId="2" borderId="14" xfId="0" applyFont="1" applyFill="1" applyBorder="1" applyAlignment="1" applyProtection="1">
      <alignment horizontal="left" vertical="center"/>
    </xf>
    <xf numFmtId="0" fontId="3" fillId="2" borderId="13" xfId="0" applyFont="1" applyFill="1" applyBorder="1" applyAlignment="1" applyProtection="1">
      <alignment vertical="top" wrapText="1"/>
    </xf>
    <xf numFmtId="0" fontId="3" fillId="2" borderId="0" xfId="0" applyFont="1" applyFill="1" applyBorder="1" applyAlignment="1" applyProtection="1">
      <alignment vertical="top" wrapText="1"/>
    </xf>
    <xf numFmtId="0" fontId="3" fillId="2" borderId="14" xfId="0" applyFont="1" applyFill="1" applyBorder="1" applyAlignment="1" applyProtection="1">
      <alignment vertical="top" wrapText="1"/>
    </xf>
    <xf numFmtId="0" fontId="5" fillId="2" borderId="3" xfId="0" applyFont="1" applyFill="1" applyBorder="1" applyAlignment="1" applyProtection="1">
      <alignment horizontal="left" vertical="center"/>
    </xf>
    <xf numFmtId="0" fontId="5" fillId="2" borderId="7" xfId="0" applyFont="1" applyFill="1" applyBorder="1" applyAlignment="1" applyProtection="1">
      <alignment horizontal="left" vertical="center"/>
    </xf>
    <xf numFmtId="0" fontId="5" fillId="2" borderId="4" xfId="0" applyFont="1" applyFill="1" applyBorder="1" applyAlignment="1" applyProtection="1">
      <alignment horizontal="left" vertical="center"/>
    </xf>
    <xf numFmtId="0" fontId="3" fillId="2" borderId="17" xfId="0" applyFont="1" applyFill="1" applyBorder="1" applyAlignment="1" applyProtection="1">
      <alignment vertical="top" wrapText="1"/>
    </xf>
    <xf numFmtId="0" fontId="3" fillId="2" borderId="18" xfId="0" applyFont="1" applyFill="1" applyBorder="1" applyAlignment="1" applyProtection="1">
      <alignment vertical="top" wrapText="1"/>
    </xf>
    <xf numFmtId="0" fontId="3" fillId="2" borderId="19" xfId="0" applyFont="1" applyFill="1" applyBorder="1" applyAlignment="1" applyProtection="1">
      <alignment vertical="top" wrapText="1"/>
    </xf>
    <xf numFmtId="0" fontId="12" fillId="2" borderId="0" xfId="0" applyFont="1" applyFill="1" applyAlignment="1">
      <alignment horizontal="left" wrapText="1"/>
    </xf>
    <xf numFmtId="0" fontId="3" fillId="0" borderId="5" xfId="0" applyFont="1" applyBorder="1" applyAlignment="1">
      <alignment horizontal="left" vertical="top"/>
    </xf>
    <xf numFmtId="0" fontId="3" fillId="0" borderId="1" xfId="0" applyFont="1" applyBorder="1" applyAlignment="1">
      <alignment horizontal="left" vertical="top"/>
    </xf>
    <xf numFmtId="0" fontId="3" fillId="0" borderId="6" xfId="0" applyFont="1" applyBorder="1" applyAlignment="1">
      <alignment horizontal="left" vertical="top"/>
    </xf>
    <xf numFmtId="0" fontId="3" fillId="2" borderId="13" xfId="0" applyFont="1" applyFill="1" applyBorder="1" applyAlignment="1" applyProtection="1">
      <alignment horizontal="left" vertical="top" wrapText="1"/>
    </xf>
    <xf numFmtId="0" fontId="3" fillId="2" borderId="0" xfId="0" applyFont="1" applyFill="1" applyBorder="1" applyAlignment="1" applyProtection="1">
      <alignment horizontal="left" vertical="top" wrapText="1"/>
    </xf>
    <xf numFmtId="0" fontId="3" fillId="2" borderId="14" xfId="0" applyFont="1" applyFill="1" applyBorder="1" applyAlignment="1" applyProtection="1">
      <alignment horizontal="left" vertical="top" wrapText="1"/>
    </xf>
    <xf numFmtId="0" fontId="3" fillId="2" borderId="5" xfId="0" applyFont="1" applyFill="1" applyBorder="1" applyAlignment="1" applyProtection="1">
      <alignment vertical="top" wrapText="1"/>
    </xf>
    <xf numFmtId="0" fontId="3" fillId="2" borderId="1" xfId="0" applyFont="1" applyFill="1" applyBorder="1" applyAlignment="1" applyProtection="1">
      <alignment vertical="top" wrapText="1"/>
    </xf>
    <xf numFmtId="0" fontId="3" fillId="2" borderId="6" xfId="0" applyFont="1" applyFill="1" applyBorder="1" applyAlignment="1" applyProtection="1">
      <alignment vertical="top" wrapText="1"/>
    </xf>
    <xf numFmtId="49" fontId="0" fillId="2" borderId="0" xfId="0" applyNumberFormat="1" applyFill="1" applyAlignment="1" applyProtection="1">
      <alignment horizontal="left" vertical="top" wrapText="1"/>
    </xf>
    <xf numFmtId="49" fontId="9" fillId="5" borderId="12" xfId="0" applyNumberFormat="1" applyFont="1" applyFill="1" applyBorder="1" applyAlignment="1" applyProtection="1">
      <alignment horizontal="left" vertical="center"/>
    </xf>
    <xf numFmtId="0" fontId="4" fillId="3" borderId="0" xfId="0" applyFont="1" applyFill="1" applyAlignment="1" applyProtection="1">
      <alignment horizontal="center" vertical="center"/>
      <protection locked="0"/>
    </xf>
    <xf numFmtId="0" fontId="0" fillId="2" borderId="0" xfId="0" applyFill="1" applyAlignment="1" applyProtection="1">
      <alignment horizontal="center"/>
    </xf>
    <xf numFmtId="0" fontId="5" fillId="2" borderId="12" xfId="0" applyFont="1" applyFill="1" applyBorder="1" applyAlignment="1" applyProtection="1">
      <alignment horizontal="left" vertical="top"/>
    </xf>
    <xf numFmtId="0" fontId="13" fillId="2" borderId="0" xfId="0" applyFont="1" applyFill="1" applyAlignment="1">
      <alignment horizontal="left" vertical="center" wrapText="1"/>
    </xf>
    <xf numFmtId="0" fontId="6" fillId="2" borderId="0" xfId="0" applyFont="1" applyFill="1" applyBorder="1" applyAlignment="1" applyProtection="1">
      <alignment horizontal="center" vertical="top" wrapText="1"/>
    </xf>
    <xf numFmtId="0" fontId="6" fillId="2" borderId="0" xfId="0" applyFont="1" applyFill="1" applyBorder="1" applyAlignment="1" applyProtection="1">
      <alignment horizontal="right" vertical="center"/>
    </xf>
    <xf numFmtId="0" fontId="6" fillId="2" borderId="0" xfId="0" applyFont="1" applyFill="1" applyBorder="1" applyAlignment="1" applyProtection="1">
      <alignment horizontal="left" vertical="center"/>
    </xf>
    <xf numFmtId="49" fontId="5" fillId="2" borderId="10" xfId="0" applyNumberFormat="1" applyFont="1" applyFill="1" applyBorder="1" applyAlignment="1" applyProtection="1">
      <alignment horizontal="left" vertical="center"/>
    </xf>
    <xf numFmtId="49" fontId="5" fillId="2" borderId="12" xfId="0" applyNumberFormat="1" applyFont="1" applyFill="1" applyBorder="1" applyAlignment="1" applyProtection="1">
      <alignment horizontal="left" vertical="center"/>
    </xf>
    <xf numFmtId="49" fontId="5" fillId="2" borderId="11" xfId="0" applyNumberFormat="1" applyFont="1" applyFill="1" applyBorder="1" applyAlignment="1" applyProtection="1">
      <alignment horizontal="left" vertical="center"/>
    </xf>
    <xf numFmtId="0" fontId="5" fillId="2" borderId="10" xfId="0" applyFont="1" applyFill="1" applyBorder="1" applyAlignment="1" applyProtection="1">
      <alignment horizontal="left" vertical="center"/>
    </xf>
    <xf numFmtId="0" fontId="5" fillId="2" borderId="12" xfId="0" applyFont="1" applyFill="1" applyBorder="1" applyAlignment="1" applyProtection="1">
      <alignment horizontal="left" vertical="center"/>
    </xf>
    <xf numFmtId="0" fontId="5" fillId="2" borderId="11" xfId="0" applyFont="1" applyFill="1" applyBorder="1" applyAlignment="1" applyProtection="1">
      <alignment horizontal="left" vertical="center"/>
    </xf>
    <xf numFmtId="0" fontId="3" fillId="0" borderId="13" xfId="0" applyFont="1" applyBorder="1" applyAlignment="1">
      <alignment horizontal="left" vertical="top" wrapText="1"/>
    </xf>
    <xf numFmtId="0" fontId="3" fillId="0" borderId="0" xfId="0" applyFont="1" applyBorder="1" applyAlignment="1">
      <alignment horizontal="left" vertical="top" wrapText="1"/>
    </xf>
    <xf numFmtId="0" fontId="3" fillId="0" borderId="14" xfId="0" applyFont="1" applyBorder="1" applyAlignment="1">
      <alignment horizontal="left" vertical="top" wrapText="1"/>
    </xf>
    <xf numFmtId="0" fontId="0" fillId="2" borderId="1" xfId="0" applyFill="1" applyBorder="1" applyAlignment="1" applyProtection="1">
      <alignment horizontal="right" wrapText="1"/>
    </xf>
    <xf numFmtId="49" fontId="11" fillId="2" borderId="7" xfId="0" applyNumberFormat="1" applyFont="1" applyFill="1" applyBorder="1" applyAlignment="1" applyProtection="1">
      <alignment horizontal="right" wrapText="1"/>
    </xf>
    <xf numFmtId="0" fontId="0" fillId="2" borderId="3" xfId="0" applyFont="1" applyFill="1" applyBorder="1" applyAlignment="1" applyProtection="1">
      <alignment horizontal="left" vertical="center" wrapText="1"/>
    </xf>
    <xf numFmtId="0" fontId="0" fillId="2" borderId="7" xfId="0" applyFont="1" applyFill="1" applyBorder="1" applyAlignment="1" applyProtection="1">
      <alignment horizontal="left" vertical="center" wrapText="1"/>
    </xf>
    <xf numFmtId="0" fontId="0" fillId="2" borderId="4" xfId="0" applyFont="1" applyFill="1" applyBorder="1" applyAlignment="1" applyProtection="1">
      <alignment horizontal="left" vertical="center" wrapText="1"/>
    </xf>
    <xf numFmtId="0" fontId="0" fillId="2" borderId="5" xfId="0" applyFont="1" applyFill="1" applyBorder="1" applyAlignment="1" applyProtection="1">
      <alignment horizontal="left" vertical="center" wrapText="1"/>
    </xf>
    <xf numFmtId="0" fontId="0" fillId="2" borderId="1" xfId="0" applyFont="1" applyFill="1" applyBorder="1" applyAlignment="1" applyProtection="1">
      <alignment horizontal="left" vertical="center" wrapText="1"/>
    </xf>
    <xf numFmtId="0" fontId="0" fillId="2" borderId="6" xfId="0" applyFont="1" applyFill="1" applyBorder="1" applyAlignment="1" applyProtection="1">
      <alignment horizontal="left" vertical="center" wrapText="1"/>
    </xf>
  </cellXfs>
  <cellStyles count="3">
    <cellStyle name="Prozent" xfId="1" builtinId="5"/>
    <cellStyle name="Standard" xfId="0" builtinId="0"/>
    <cellStyle name="Währung" xfId="2" builtinId="4"/>
  </cellStyles>
  <dxfs count="0"/>
  <tableStyles count="0" defaultTableStyle="TableStyleMedium2" defaultPivotStyle="PivotStyleLight16"/>
  <colors>
    <mruColors>
      <color rgb="FF2440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10</xdr:col>
      <xdr:colOff>193830</xdr:colOff>
      <xdr:row>1</xdr:row>
      <xdr:rowOff>219076</xdr:rowOff>
    </xdr:from>
    <xdr:ext cx="1682596" cy="695324"/>
    <xdr:pic>
      <xdr:nvPicPr>
        <xdr:cNvPr id="3" name="Grafik 2">
          <a:extLst>
            <a:ext uri="{FF2B5EF4-FFF2-40B4-BE49-F238E27FC236}">
              <a16:creationId xmlns:a16="http://schemas.microsoft.com/office/drawing/2014/main" id="{47886208-FCA3-4A5A-B650-C253836039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66255" y="333376"/>
          <a:ext cx="1682596" cy="695324"/>
        </a:xfrm>
        <a:prstGeom prst="rect">
          <a:avLst/>
        </a:prstGeom>
      </xdr:spPr>
    </xdr:pic>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41"/>
  <sheetViews>
    <sheetView tabSelected="1" zoomScaleNormal="100" workbookViewId="0">
      <selection activeCell="D9" sqref="D9:J9"/>
    </sheetView>
  </sheetViews>
  <sheetFormatPr baseColWidth="10" defaultColWidth="0" defaultRowHeight="15.75" zeroHeight="1" x14ac:dyDescent="0.25"/>
  <cols>
    <col min="1" max="1" width="1.875" style="1" customWidth="1"/>
    <col min="2" max="2" width="5" style="7" customWidth="1"/>
    <col min="3" max="3" width="12.375" style="1" customWidth="1"/>
    <col min="4" max="4" width="22.25" style="1" customWidth="1"/>
    <col min="5" max="5" width="10.625" style="1" customWidth="1"/>
    <col min="6" max="6" width="6.5" style="1" customWidth="1"/>
    <col min="7" max="7" width="10.625" style="1" customWidth="1"/>
    <col min="8" max="8" width="9.375" style="1" customWidth="1"/>
    <col min="9" max="9" width="10" style="1" customWidth="1"/>
    <col min="10" max="11" width="16" style="1" customWidth="1"/>
    <col min="12" max="12" width="16" style="53" customWidth="1"/>
    <col min="13" max="13" width="4.375" style="1" customWidth="1"/>
    <col min="14" max="16384" width="11" style="1" hidden="1"/>
  </cols>
  <sheetData>
    <row r="1" spans="2:12" s="34" customFormat="1" ht="9" customHeight="1" x14ac:dyDescent="0.25">
      <c r="B1" s="70"/>
    </row>
    <row r="2" spans="2:12" s="34" customFormat="1" ht="39" customHeight="1" x14ac:dyDescent="0.3">
      <c r="B2" s="83" t="s">
        <v>101</v>
      </c>
      <c r="C2" s="83"/>
      <c r="D2" s="83"/>
      <c r="E2" s="83"/>
      <c r="F2" s="83"/>
      <c r="G2" s="83"/>
      <c r="H2" s="83"/>
      <c r="I2" s="83"/>
    </row>
    <row r="3" spans="2:12" s="34" customFormat="1" ht="24.75" customHeight="1" x14ac:dyDescent="0.25">
      <c r="B3" s="98" t="s">
        <v>102</v>
      </c>
      <c r="C3" s="98"/>
      <c r="D3" s="98"/>
      <c r="E3" s="98"/>
      <c r="F3" s="98"/>
      <c r="G3" s="98"/>
      <c r="H3" s="98"/>
      <c r="I3" s="98"/>
    </row>
    <row r="4" spans="2:12" ht="30.75" customHeight="1" x14ac:dyDescent="0.25">
      <c r="B4" s="51" t="s">
        <v>80</v>
      </c>
    </row>
    <row r="5" spans="2:12" x14ac:dyDescent="0.25"/>
    <row r="6" spans="2:12" x14ac:dyDescent="0.25"/>
    <row r="7" spans="2:12" x14ac:dyDescent="0.25">
      <c r="B7" s="7" t="s">
        <v>0</v>
      </c>
    </row>
    <row r="8" spans="2:12" x14ac:dyDescent="0.25"/>
    <row r="9" spans="2:12" ht="22.5" customHeight="1" x14ac:dyDescent="0.25">
      <c r="D9" s="95"/>
      <c r="E9" s="95"/>
      <c r="F9" s="95"/>
      <c r="G9" s="95"/>
      <c r="H9" s="95"/>
      <c r="I9" s="95"/>
      <c r="J9" s="95"/>
    </row>
    <row r="10" spans="2:12" ht="5.45" customHeight="1" x14ac:dyDescent="0.25">
      <c r="C10" s="96"/>
      <c r="D10" s="96"/>
      <c r="E10" s="96"/>
      <c r="F10" s="96"/>
      <c r="G10" s="96"/>
      <c r="H10" s="96"/>
      <c r="I10" s="96"/>
      <c r="J10" s="96"/>
    </row>
    <row r="11" spans="2:12" ht="11.45" customHeight="1" x14ac:dyDescent="0.25">
      <c r="C11" s="50"/>
      <c r="D11" s="50"/>
      <c r="E11" s="50"/>
      <c r="F11" s="50"/>
      <c r="G11" s="50"/>
      <c r="H11" s="50"/>
      <c r="I11" s="50"/>
      <c r="J11" s="50"/>
    </row>
    <row r="12" spans="2:12" s="39" customFormat="1" ht="131.85" customHeight="1" x14ac:dyDescent="0.25">
      <c r="B12" s="93" t="s">
        <v>99</v>
      </c>
      <c r="C12" s="93"/>
      <c r="D12" s="93"/>
      <c r="E12" s="93"/>
      <c r="F12" s="93"/>
      <c r="G12" s="93"/>
      <c r="H12" s="93"/>
      <c r="I12" s="93"/>
      <c r="J12" s="93"/>
      <c r="K12" s="93"/>
      <c r="L12" s="54"/>
    </row>
    <row r="13" spans="2:12" ht="20.100000000000001" customHeight="1" x14ac:dyDescent="0.3">
      <c r="B13" s="6"/>
    </row>
    <row r="14" spans="2:12" ht="51.95" customHeight="1" x14ac:dyDescent="0.25">
      <c r="B14" s="8" t="s">
        <v>1</v>
      </c>
      <c r="C14" s="4" t="s">
        <v>65</v>
      </c>
      <c r="D14" s="97" t="s">
        <v>2</v>
      </c>
      <c r="E14" s="97"/>
      <c r="F14" s="97"/>
      <c r="G14" s="97"/>
      <c r="H14" s="97"/>
      <c r="I14" s="97"/>
      <c r="J14" s="5" t="s">
        <v>3</v>
      </c>
      <c r="K14" s="3" t="s">
        <v>81</v>
      </c>
      <c r="L14" s="55" t="s">
        <v>82</v>
      </c>
    </row>
    <row r="15" spans="2:12" s="2" customFormat="1" ht="36" customHeight="1" x14ac:dyDescent="0.25">
      <c r="B15" s="25"/>
      <c r="C15" s="94"/>
      <c r="D15" s="94"/>
      <c r="E15" s="94"/>
      <c r="F15" s="94"/>
      <c r="G15" s="94"/>
      <c r="H15" s="94"/>
      <c r="I15" s="94"/>
      <c r="J15" s="26"/>
      <c r="K15" s="27"/>
      <c r="L15" s="56"/>
    </row>
    <row r="16" spans="2:12" ht="104.25" customHeight="1" x14ac:dyDescent="0.25">
      <c r="B16" s="28" t="s">
        <v>10</v>
      </c>
      <c r="C16" s="29"/>
      <c r="D16" s="87" t="s">
        <v>67</v>
      </c>
      <c r="E16" s="88"/>
      <c r="F16" s="88"/>
      <c r="G16" s="88"/>
      <c r="H16" s="88"/>
      <c r="I16" s="89"/>
      <c r="J16" s="30"/>
      <c r="K16" s="31"/>
      <c r="L16" s="57"/>
    </row>
    <row r="17" spans="2:12" s="34" customFormat="1" ht="31.15" customHeight="1" x14ac:dyDescent="0.25">
      <c r="B17" s="35"/>
      <c r="C17" s="37"/>
      <c r="D17" s="84" t="s">
        <v>66</v>
      </c>
      <c r="E17" s="85"/>
      <c r="F17" s="85"/>
      <c r="G17" s="85"/>
      <c r="H17" s="85"/>
      <c r="I17" s="86"/>
      <c r="J17" s="38"/>
      <c r="K17" s="36"/>
      <c r="L17" s="58"/>
    </row>
    <row r="18" spans="2:12" s="2" customFormat="1" ht="21" customHeight="1" x14ac:dyDescent="0.25">
      <c r="B18" s="10" t="s">
        <v>12</v>
      </c>
      <c r="C18" s="23">
        <v>10</v>
      </c>
      <c r="D18" s="71" t="s">
        <v>13</v>
      </c>
      <c r="E18" s="72"/>
      <c r="F18" s="72"/>
      <c r="G18" s="72"/>
      <c r="H18" s="72"/>
      <c r="I18" s="73"/>
      <c r="J18" s="11"/>
      <c r="K18" s="9">
        <f>J18*C18</f>
        <v>0</v>
      </c>
      <c r="L18" s="9">
        <f>K18*46</f>
        <v>0</v>
      </c>
    </row>
    <row r="19" spans="2:12" ht="36" customHeight="1" x14ac:dyDescent="0.25">
      <c r="B19" s="28"/>
      <c r="C19" s="29"/>
      <c r="D19" s="74" t="s">
        <v>69</v>
      </c>
      <c r="E19" s="75"/>
      <c r="F19" s="75"/>
      <c r="G19" s="75"/>
      <c r="H19" s="75"/>
      <c r="I19" s="76"/>
      <c r="J19" s="30"/>
      <c r="K19" s="31"/>
      <c r="L19" s="57"/>
    </row>
    <row r="20" spans="2:12" ht="19.5" customHeight="1" x14ac:dyDescent="0.25">
      <c r="B20" s="28"/>
      <c r="C20" s="29"/>
      <c r="D20" s="90"/>
      <c r="E20" s="91"/>
      <c r="F20" s="91"/>
      <c r="G20" s="91"/>
      <c r="H20" s="91"/>
      <c r="I20" s="92"/>
      <c r="J20" s="33"/>
      <c r="K20" s="31"/>
      <c r="L20" s="57"/>
    </row>
    <row r="21" spans="2:12" s="2" customFormat="1" ht="21" customHeight="1" x14ac:dyDescent="0.25">
      <c r="B21" s="10" t="s">
        <v>14</v>
      </c>
      <c r="C21" s="23">
        <v>15</v>
      </c>
      <c r="D21" s="71" t="s">
        <v>15</v>
      </c>
      <c r="E21" s="72"/>
      <c r="F21" s="72"/>
      <c r="G21" s="72"/>
      <c r="H21" s="72"/>
      <c r="I21" s="73"/>
      <c r="J21" s="11"/>
      <c r="K21" s="9">
        <f>J21*C21</f>
        <v>0</v>
      </c>
      <c r="L21" s="9">
        <f>K21*46</f>
        <v>0</v>
      </c>
    </row>
    <row r="22" spans="2:12" ht="36" customHeight="1" x14ac:dyDescent="0.25">
      <c r="B22" s="28"/>
      <c r="C22" s="29"/>
      <c r="D22" s="74" t="s">
        <v>69</v>
      </c>
      <c r="E22" s="75"/>
      <c r="F22" s="75"/>
      <c r="G22" s="75"/>
      <c r="H22" s="75"/>
      <c r="I22" s="76"/>
      <c r="J22" s="30"/>
      <c r="K22" s="31"/>
      <c r="L22" s="57"/>
    </row>
    <row r="23" spans="2:12" ht="19.5" customHeight="1" x14ac:dyDescent="0.25">
      <c r="B23" s="28"/>
      <c r="C23" s="29"/>
      <c r="D23" s="74"/>
      <c r="E23" s="75"/>
      <c r="F23" s="75"/>
      <c r="G23" s="75"/>
      <c r="H23" s="75"/>
      <c r="I23" s="76"/>
      <c r="J23" s="33"/>
      <c r="K23" s="31"/>
      <c r="L23" s="57"/>
    </row>
    <row r="24" spans="2:12" s="2" customFormat="1" ht="21" customHeight="1" x14ac:dyDescent="0.25">
      <c r="B24" s="10" t="s">
        <v>16</v>
      </c>
      <c r="C24" s="23">
        <v>0</v>
      </c>
      <c r="D24" s="77" t="s">
        <v>21</v>
      </c>
      <c r="E24" s="78"/>
      <c r="F24" s="78"/>
      <c r="G24" s="78"/>
      <c r="H24" s="78"/>
      <c r="I24" s="78"/>
      <c r="J24" s="45"/>
      <c r="K24" s="44">
        <f>J24*C24</f>
        <v>0</v>
      </c>
      <c r="L24" s="44">
        <f>K24*46</f>
        <v>0</v>
      </c>
    </row>
    <row r="25" spans="2:12" ht="36" customHeight="1" x14ac:dyDescent="0.25">
      <c r="B25" s="28"/>
      <c r="C25" s="29"/>
      <c r="D25" s="74" t="s">
        <v>69</v>
      </c>
      <c r="E25" s="75"/>
      <c r="F25" s="75"/>
      <c r="G25" s="75"/>
      <c r="H25" s="75"/>
      <c r="I25" s="75"/>
      <c r="J25" s="31"/>
      <c r="K25" s="43"/>
      <c r="L25" s="59"/>
    </row>
    <row r="26" spans="2:12" ht="15.6" customHeight="1" thickBot="1" x14ac:dyDescent="0.3">
      <c r="B26" s="40"/>
      <c r="C26" s="41"/>
      <c r="D26" s="80"/>
      <c r="E26" s="81"/>
      <c r="F26" s="81"/>
      <c r="G26" s="81"/>
      <c r="H26" s="81"/>
      <c r="I26" s="81"/>
      <c r="J26" s="42"/>
      <c r="K26" s="46"/>
      <c r="L26" s="60"/>
    </row>
    <row r="27" spans="2:12" ht="104.25" customHeight="1" x14ac:dyDescent="0.25">
      <c r="B27" s="28" t="s">
        <v>11</v>
      </c>
      <c r="C27" s="29"/>
      <c r="D27" s="87" t="s">
        <v>83</v>
      </c>
      <c r="E27" s="88"/>
      <c r="F27" s="88"/>
      <c r="G27" s="88"/>
      <c r="H27" s="88"/>
      <c r="I27" s="89"/>
      <c r="J27" s="30"/>
      <c r="K27" s="31"/>
      <c r="L27" s="57"/>
    </row>
    <row r="28" spans="2:12" s="34" customFormat="1" ht="31.15" customHeight="1" x14ac:dyDescent="0.25">
      <c r="B28" s="35"/>
      <c r="C28" s="37"/>
      <c r="D28" s="84" t="s">
        <v>68</v>
      </c>
      <c r="E28" s="85"/>
      <c r="F28" s="85"/>
      <c r="G28" s="85"/>
      <c r="H28" s="85"/>
      <c r="I28" s="86"/>
      <c r="J28" s="38"/>
      <c r="K28" s="36"/>
      <c r="L28" s="58"/>
    </row>
    <row r="29" spans="2:12" s="2" customFormat="1" ht="21" customHeight="1" x14ac:dyDescent="0.25">
      <c r="B29" s="10" t="s">
        <v>17</v>
      </c>
      <c r="C29" s="23">
        <v>5</v>
      </c>
      <c r="D29" s="71" t="s">
        <v>13</v>
      </c>
      <c r="E29" s="72"/>
      <c r="F29" s="72"/>
      <c r="G29" s="72"/>
      <c r="H29" s="72"/>
      <c r="I29" s="73"/>
      <c r="J29" s="11"/>
      <c r="K29" s="9">
        <f>J29*C29</f>
        <v>0</v>
      </c>
      <c r="L29" s="9">
        <f>K29*46</f>
        <v>0</v>
      </c>
    </row>
    <row r="30" spans="2:12" ht="36" customHeight="1" x14ac:dyDescent="0.25">
      <c r="B30" s="28"/>
      <c r="C30" s="29"/>
      <c r="D30" s="74" t="s">
        <v>69</v>
      </c>
      <c r="E30" s="75"/>
      <c r="F30" s="75"/>
      <c r="G30" s="75"/>
      <c r="H30" s="75"/>
      <c r="I30" s="76"/>
      <c r="J30" s="30"/>
      <c r="K30" s="31"/>
      <c r="L30" s="57"/>
    </row>
    <row r="31" spans="2:12" ht="19.5" customHeight="1" x14ac:dyDescent="0.25">
      <c r="B31" s="28"/>
      <c r="C31" s="29"/>
      <c r="D31" s="74"/>
      <c r="E31" s="75"/>
      <c r="F31" s="75"/>
      <c r="G31" s="75"/>
      <c r="H31" s="75"/>
      <c r="I31" s="76"/>
      <c r="J31" s="33"/>
      <c r="K31" s="31"/>
      <c r="L31" s="57"/>
    </row>
    <row r="32" spans="2:12" s="2" customFormat="1" ht="21" customHeight="1" x14ac:dyDescent="0.25">
      <c r="B32" s="10" t="s">
        <v>18</v>
      </c>
      <c r="C32" s="23">
        <v>15</v>
      </c>
      <c r="D32" s="77" t="s">
        <v>15</v>
      </c>
      <c r="E32" s="78"/>
      <c r="F32" s="78"/>
      <c r="G32" s="78"/>
      <c r="H32" s="78"/>
      <c r="I32" s="79"/>
      <c r="J32" s="11"/>
      <c r="K32" s="9">
        <f>J32*C32</f>
        <v>0</v>
      </c>
      <c r="L32" s="9">
        <f>K32*46</f>
        <v>0</v>
      </c>
    </row>
    <row r="33" spans="2:12" ht="36" customHeight="1" x14ac:dyDescent="0.25">
      <c r="B33" s="28"/>
      <c r="C33" s="29"/>
      <c r="D33" s="74" t="s">
        <v>69</v>
      </c>
      <c r="E33" s="75"/>
      <c r="F33" s="75"/>
      <c r="G33" s="75"/>
      <c r="H33" s="75"/>
      <c r="I33" s="76"/>
      <c r="J33" s="30"/>
      <c r="K33" s="31"/>
      <c r="L33" s="57"/>
    </row>
    <row r="34" spans="2:12" ht="24.75" customHeight="1" x14ac:dyDescent="0.25">
      <c r="B34" s="28"/>
      <c r="C34" s="29"/>
      <c r="D34" s="74"/>
      <c r="E34" s="75"/>
      <c r="F34" s="75"/>
      <c r="G34" s="75"/>
      <c r="H34" s="75"/>
      <c r="I34" s="76"/>
      <c r="J34" s="33"/>
      <c r="K34" s="31"/>
      <c r="L34" s="57"/>
    </row>
    <row r="35" spans="2:12" s="2" customFormat="1" ht="21" customHeight="1" x14ac:dyDescent="0.25">
      <c r="B35" s="10" t="s">
        <v>19</v>
      </c>
      <c r="C35" s="23">
        <v>0</v>
      </c>
      <c r="D35" s="77" t="s">
        <v>21</v>
      </c>
      <c r="E35" s="78"/>
      <c r="F35" s="78"/>
      <c r="G35" s="78"/>
      <c r="H35" s="78"/>
      <c r="I35" s="79"/>
      <c r="J35" s="11"/>
      <c r="K35" s="9">
        <f>J35*C35</f>
        <v>0</v>
      </c>
      <c r="L35" s="52">
        <f>K35*46</f>
        <v>0</v>
      </c>
    </row>
    <row r="36" spans="2:12" ht="36" customHeight="1" x14ac:dyDescent="0.25">
      <c r="B36" s="28"/>
      <c r="C36" s="29"/>
      <c r="D36" s="74" t="s">
        <v>70</v>
      </c>
      <c r="E36" s="75"/>
      <c r="F36" s="75"/>
      <c r="G36" s="75"/>
      <c r="H36" s="75"/>
      <c r="I36" s="76"/>
      <c r="J36" s="30"/>
      <c r="K36" s="31"/>
      <c r="L36" s="57"/>
    </row>
    <row r="37" spans="2:12" ht="24.75" customHeight="1" thickBot="1" x14ac:dyDescent="0.3">
      <c r="B37" s="40"/>
      <c r="C37" s="41"/>
      <c r="D37" s="80"/>
      <c r="E37" s="81"/>
      <c r="F37" s="81"/>
      <c r="G37" s="81"/>
      <c r="H37" s="81"/>
      <c r="I37" s="82"/>
      <c r="J37" s="42"/>
      <c r="K37" s="42"/>
      <c r="L37" s="61"/>
    </row>
    <row r="38" spans="2:12" ht="102" customHeight="1" x14ac:dyDescent="0.25">
      <c r="B38" s="28" t="s">
        <v>20</v>
      </c>
      <c r="C38" s="29"/>
      <c r="D38" s="87" t="s">
        <v>84</v>
      </c>
      <c r="E38" s="88"/>
      <c r="F38" s="88"/>
      <c r="G38" s="88"/>
      <c r="H38" s="88"/>
      <c r="I38" s="89"/>
      <c r="J38" s="30"/>
      <c r="K38" s="31"/>
      <c r="L38" s="57"/>
    </row>
    <row r="39" spans="2:12" s="34" customFormat="1" ht="27.2" customHeight="1" x14ac:dyDescent="0.25">
      <c r="B39" s="35"/>
      <c r="C39" s="37"/>
      <c r="D39" s="84" t="s">
        <v>77</v>
      </c>
      <c r="E39" s="85"/>
      <c r="F39" s="85"/>
      <c r="G39" s="85"/>
      <c r="H39" s="85"/>
      <c r="I39" s="86"/>
      <c r="J39" s="38"/>
      <c r="K39" s="36"/>
      <c r="L39" s="58"/>
    </row>
    <row r="40" spans="2:12" s="2" customFormat="1" ht="21" customHeight="1" x14ac:dyDescent="0.25">
      <c r="B40" s="10" t="s">
        <v>22</v>
      </c>
      <c r="C40" s="23">
        <v>6</v>
      </c>
      <c r="D40" s="71" t="s">
        <v>13</v>
      </c>
      <c r="E40" s="72"/>
      <c r="F40" s="72"/>
      <c r="G40" s="72"/>
      <c r="H40" s="72"/>
      <c r="I40" s="73"/>
      <c r="J40" s="11"/>
      <c r="K40" s="9">
        <f>J40*C40</f>
        <v>0</v>
      </c>
      <c r="L40" s="9">
        <f>K40*46</f>
        <v>0</v>
      </c>
    </row>
    <row r="41" spans="2:12" ht="36" customHeight="1" x14ac:dyDescent="0.25">
      <c r="B41" s="28"/>
      <c r="C41" s="29"/>
      <c r="D41" s="74" t="s">
        <v>69</v>
      </c>
      <c r="E41" s="75"/>
      <c r="F41" s="75"/>
      <c r="G41" s="75"/>
      <c r="H41" s="75"/>
      <c r="I41" s="76"/>
      <c r="J41" s="30"/>
      <c r="K41" s="31"/>
      <c r="L41" s="57"/>
    </row>
    <row r="42" spans="2:12" ht="19.5" customHeight="1" x14ac:dyDescent="0.25">
      <c r="B42" s="28"/>
      <c r="C42" s="29"/>
      <c r="D42" s="74"/>
      <c r="E42" s="75"/>
      <c r="F42" s="75"/>
      <c r="G42" s="75"/>
      <c r="H42" s="75"/>
      <c r="I42" s="76"/>
      <c r="J42" s="33"/>
      <c r="K42" s="31"/>
      <c r="L42" s="57"/>
    </row>
    <row r="43" spans="2:12" s="2" customFormat="1" ht="21" customHeight="1" x14ac:dyDescent="0.25">
      <c r="B43" s="10" t="s">
        <v>23</v>
      </c>
      <c r="C43" s="23">
        <v>14</v>
      </c>
      <c r="D43" s="77" t="s">
        <v>15</v>
      </c>
      <c r="E43" s="78"/>
      <c r="F43" s="78"/>
      <c r="G43" s="78"/>
      <c r="H43" s="78"/>
      <c r="I43" s="79"/>
      <c r="J43" s="11"/>
      <c r="K43" s="9">
        <f>J43*C43</f>
        <v>0</v>
      </c>
      <c r="L43" s="9">
        <f>K43*46</f>
        <v>0</v>
      </c>
    </row>
    <row r="44" spans="2:12" ht="36" customHeight="1" x14ac:dyDescent="0.25">
      <c r="B44" s="28"/>
      <c r="C44" s="29"/>
      <c r="D44" s="74" t="s">
        <v>70</v>
      </c>
      <c r="E44" s="75"/>
      <c r="F44" s="75"/>
      <c r="G44" s="75"/>
      <c r="H44" s="75"/>
      <c r="I44" s="76"/>
      <c r="J44" s="30"/>
      <c r="K44" s="31"/>
      <c r="L44" s="57"/>
    </row>
    <row r="45" spans="2:12" ht="24.75" customHeight="1" x14ac:dyDescent="0.25">
      <c r="B45" s="28"/>
      <c r="C45" s="29"/>
      <c r="D45" s="74"/>
      <c r="E45" s="75"/>
      <c r="F45" s="75"/>
      <c r="G45" s="75"/>
      <c r="H45" s="75"/>
      <c r="I45" s="76"/>
      <c r="J45" s="33"/>
      <c r="K45" s="31"/>
      <c r="L45" s="57"/>
    </row>
    <row r="46" spans="2:12" s="2" customFormat="1" ht="21" customHeight="1" x14ac:dyDescent="0.25">
      <c r="B46" s="10" t="s">
        <v>24</v>
      </c>
      <c r="C46" s="23">
        <v>0</v>
      </c>
      <c r="D46" s="77" t="s">
        <v>21</v>
      </c>
      <c r="E46" s="78"/>
      <c r="F46" s="78"/>
      <c r="G46" s="78"/>
      <c r="H46" s="78"/>
      <c r="I46" s="79"/>
      <c r="J46" s="11"/>
      <c r="K46" s="9">
        <f>J46*C46</f>
        <v>0</v>
      </c>
      <c r="L46" s="9">
        <f>K46*46</f>
        <v>0</v>
      </c>
    </row>
    <row r="47" spans="2:12" ht="36" customHeight="1" x14ac:dyDescent="0.25">
      <c r="B47" s="28"/>
      <c r="C47" s="29"/>
      <c r="D47" s="74" t="s">
        <v>70</v>
      </c>
      <c r="E47" s="75"/>
      <c r="F47" s="75"/>
      <c r="G47" s="75"/>
      <c r="H47" s="75"/>
      <c r="I47" s="76"/>
      <c r="J47" s="30"/>
      <c r="K47" s="31"/>
      <c r="L47" s="57"/>
    </row>
    <row r="48" spans="2:12" ht="24.75" customHeight="1" thickBot="1" x14ac:dyDescent="0.3">
      <c r="B48" s="40"/>
      <c r="C48" s="41"/>
      <c r="D48" s="80"/>
      <c r="E48" s="81"/>
      <c r="F48" s="81"/>
      <c r="G48" s="81"/>
      <c r="H48" s="81"/>
      <c r="I48" s="82"/>
      <c r="J48" s="42"/>
      <c r="K48" s="42"/>
      <c r="L48" s="61"/>
    </row>
    <row r="49" spans="2:12" ht="100.5" customHeight="1" x14ac:dyDescent="0.25">
      <c r="B49" s="28" t="s">
        <v>25</v>
      </c>
      <c r="C49" s="29"/>
      <c r="D49" s="87" t="s">
        <v>85</v>
      </c>
      <c r="E49" s="88"/>
      <c r="F49" s="88"/>
      <c r="G49" s="88"/>
      <c r="H49" s="88"/>
      <c r="I49" s="89"/>
      <c r="J49" s="30"/>
      <c r="K49" s="31"/>
      <c r="L49" s="57"/>
    </row>
    <row r="50" spans="2:12" s="34" customFormat="1" ht="31.15" customHeight="1" x14ac:dyDescent="0.25">
      <c r="B50" s="35"/>
      <c r="C50" s="37"/>
      <c r="D50" s="84" t="s">
        <v>68</v>
      </c>
      <c r="E50" s="85"/>
      <c r="F50" s="85"/>
      <c r="G50" s="85"/>
      <c r="H50" s="85"/>
      <c r="I50" s="86"/>
      <c r="J50" s="38"/>
      <c r="K50" s="36"/>
      <c r="L50" s="58"/>
    </row>
    <row r="51" spans="2:12" s="2" customFormat="1" ht="21" customHeight="1" x14ac:dyDescent="0.25">
      <c r="B51" s="10" t="s">
        <v>26</v>
      </c>
      <c r="C51" s="23">
        <v>10</v>
      </c>
      <c r="D51" s="71" t="s">
        <v>13</v>
      </c>
      <c r="E51" s="72"/>
      <c r="F51" s="72"/>
      <c r="G51" s="72"/>
      <c r="H51" s="72"/>
      <c r="I51" s="73"/>
      <c r="J51" s="11"/>
      <c r="K51" s="9">
        <f>J51*C51</f>
        <v>0</v>
      </c>
      <c r="L51" s="9">
        <f>K51*46</f>
        <v>0</v>
      </c>
    </row>
    <row r="52" spans="2:12" ht="36" customHeight="1" x14ac:dyDescent="0.25">
      <c r="B52" s="28"/>
      <c r="C52" s="29"/>
      <c r="D52" s="74" t="s">
        <v>69</v>
      </c>
      <c r="E52" s="75"/>
      <c r="F52" s="75"/>
      <c r="G52" s="75"/>
      <c r="H52" s="75"/>
      <c r="I52" s="76"/>
      <c r="J52" s="30"/>
      <c r="K52" s="31"/>
      <c r="L52" s="57"/>
    </row>
    <row r="53" spans="2:12" ht="19.5" customHeight="1" x14ac:dyDescent="0.25">
      <c r="B53" s="28"/>
      <c r="C53" s="29"/>
      <c r="D53" s="74"/>
      <c r="E53" s="75"/>
      <c r="F53" s="75"/>
      <c r="G53" s="75"/>
      <c r="H53" s="75"/>
      <c r="I53" s="76"/>
      <c r="J53" s="33"/>
      <c r="K53" s="31"/>
      <c r="L53" s="57"/>
    </row>
    <row r="54" spans="2:12" s="2" customFormat="1" ht="21" customHeight="1" x14ac:dyDescent="0.25">
      <c r="B54" s="10" t="s">
        <v>27</v>
      </c>
      <c r="C54" s="23">
        <v>1</v>
      </c>
      <c r="D54" s="77" t="s">
        <v>15</v>
      </c>
      <c r="E54" s="78"/>
      <c r="F54" s="78"/>
      <c r="G54" s="78"/>
      <c r="H54" s="78"/>
      <c r="I54" s="79"/>
      <c r="J54" s="11"/>
      <c r="K54" s="9">
        <f>J54*C54</f>
        <v>0</v>
      </c>
      <c r="L54" s="9">
        <f>K54*46</f>
        <v>0</v>
      </c>
    </row>
    <row r="55" spans="2:12" ht="36" customHeight="1" x14ac:dyDescent="0.25">
      <c r="B55" s="28"/>
      <c r="C55" s="29"/>
      <c r="D55" s="74" t="s">
        <v>70</v>
      </c>
      <c r="E55" s="75"/>
      <c r="F55" s="75"/>
      <c r="G55" s="75"/>
      <c r="H55" s="75"/>
      <c r="I55" s="76"/>
      <c r="J55" s="30"/>
      <c r="K55" s="31"/>
      <c r="L55" s="57"/>
    </row>
    <row r="56" spans="2:12" ht="24.75" customHeight="1" x14ac:dyDescent="0.25">
      <c r="B56" s="28"/>
      <c r="C56" s="29"/>
      <c r="D56" s="74"/>
      <c r="E56" s="75"/>
      <c r="F56" s="75"/>
      <c r="G56" s="75"/>
      <c r="H56" s="75"/>
      <c r="I56" s="76"/>
      <c r="J56" s="33"/>
      <c r="K56" s="31"/>
      <c r="L56" s="57"/>
    </row>
    <row r="57" spans="2:12" s="2" customFormat="1" ht="21" customHeight="1" x14ac:dyDescent="0.25">
      <c r="B57" s="10" t="s">
        <v>28</v>
      </c>
      <c r="C57" s="23">
        <v>12</v>
      </c>
      <c r="D57" s="77" t="s">
        <v>21</v>
      </c>
      <c r="E57" s="78"/>
      <c r="F57" s="78"/>
      <c r="G57" s="78"/>
      <c r="H57" s="78"/>
      <c r="I57" s="79"/>
      <c r="J57" s="11"/>
      <c r="K57" s="9">
        <f>J57*C57</f>
        <v>0</v>
      </c>
      <c r="L57" s="9">
        <f>K57*46</f>
        <v>0</v>
      </c>
    </row>
    <row r="58" spans="2:12" ht="36" customHeight="1" x14ac:dyDescent="0.25">
      <c r="B58" s="28"/>
      <c r="C58" s="29"/>
      <c r="D58" s="74" t="s">
        <v>70</v>
      </c>
      <c r="E58" s="75"/>
      <c r="F58" s="75"/>
      <c r="G58" s="75"/>
      <c r="H58" s="75"/>
      <c r="I58" s="76"/>
      <c r="J58" s="30"/>
      <c r="K58" s="31"/>
      <c r="L58" s="57"/>
    </row>
    <row r="59" spans="2:12" ht="24.75" customHeight="1" thickBot="1" x14ac:dyDescent="0.3">
      <c r="B59" s="40"/>
      <c r="C59" s="41"/>
      <c r="D59" s="80"/>
      <c r="E59" s="81"/>
      <c r="F59" s="81"/>
      <c r="G59" s="81"/>
      <c r="H59" s="81"/>
      <c r="I59" s="82"/>
      <c r="J59" s="42"/>
      <c r="K59" s="42"/>
      <c r="L59" s="61"/>
    </row>
    <row r="60" spans="2:12" ht="101.25" customHeight="1" x14ac:dyDescent="0.25">
      <c r="B60" s="28" t="s">
        <v>29</v>
      </c>
      <c r="C60" s="29"/>
      <c r="D60" s="87" t="s">
        <v>71</v>
      </c>
      <c r="E60" s="88"/>
      <c r="F60" s="88"/>
      <c r="G60" s="88"/>
      <c r="H60" s="88"/>
      <c r="I60" s="89"/>
      <c r="J60" s="30"/>
      <c r="K60" s="31"/>
      <c r="L60" s="57"/>
    </row>
    <row r="61" spans="2:12" s="34" customFormat="1" ht="31.15" customHeight="1" x14ac:dyDescent="0.25">
      <c r="B61" s="35"/>
      <c r="C61" s="37"/>
      <c r="D61" s="84" t="s">
        <v>74</v>
      </c>
      <c r="E61" s="85"/>
      <c r="F61" s="85"/>
      <c r="G61" s="85"/>
      <c r="H61" s="85"/>
      <c r="I61" s="86"/>
      <c r="J61" s="38"/>
      <c r="K61" s="36"/>
      <c r="L61" s="58"/>
    </row>
    <row r="62" spans="2:12" s="2" customFormat="1" ht="21" customHeight="1" x14ac:dyDescent="0.25">
      <c r="B62" s="10" t="s">
        <v>30</v>
      </c>
      <c r="C62" s="23">
        <v>4</v>
      </c>
      <c r="D62" s="71" t="s">
        <v>13</v>
      </c>
      <c r="E62" s="72"/>
      <c r="F62" s="72"/>
      <c r="G62" s="72"/>
      <c r="H62" s="72"/>
      <c r="I62" s="73"/>
      <c r="J62" s="11"/>
      <c r="K62" s="9">
        <f>J62*C62</f>
        <v>0</v>
      </c>
      <c r="L62" s="9">
        <f>K62*46</f>
        <v>0</v>
      </c>
    </row>
    <row r="63" spans="2:12" ht="36" customHeight="1" x14ac:dyDescent="0.25">
      <c r="B63" s="28"/>
      <c r="C63" s="29"/>
      <c r="D63" s="74" t="s">
        <v>69</v>
      </c>
      <c r="E63" s="75"/>
      <c r="F63" s="75"/>
      <c r="G63" s="75"/>
      <c r="H63" s="75"/>
      <c r="I63" s="76"/>
      <c r="J63" s="30"/>
      <c r="K63" s="31"/>
      <c r="L63" s="57"/>
    </row>
    <row r="64" spans="2:12" ht="19.5" customHeight="1" x14ac:dyDescent="0.25">
      <c r="B64" s="28"/>
      <c r="C64" s="29"/>
      <c r="D64" s="74"/>
      <c r="E64" s="75"/>
      <c r="F64" s="75"/>
      <c r="G64" s="75"/>
      <c r="H64" s="75"/>
      <c r="I64" s="76"/>
      <c r="J64" s="33"/>
      <c r="K64" s="31"/>
      <c r="L64" s="57"/>
    </row>
    <row r="65" spans="2:12" s="2" customFormat="1" ht="21" customHeight="1" x14ac:dyDescent="0.25">
      <c r="B65" s="10" t="s">
        <v>31</v>
      </c>
      <c r="C65" s="23">
        <v>0</v>
      </c>
      <c r="D65" s="77" t="s">
        <v>15</v>
      </c>
      <c r="E65" s="78"/>
      <c r="F65" s="78"/>
      <c r="G65" s="78"/>
      <c r="H65" s="78"/>
      <c r="I65" s="79"/>
      <c r="J65" s="11"/>
      <c r="K65" s="9">
        <f>J65*C65</f>
        <v>0</v>
      </c>
      <c r="L65" s="9">
        <f>K65*46</f>
        <v>0</v>
      </c>
    </row>
    <row r="66" spans="2:12" ht="36" customHeight="1" x14ac:dyDescent="0.25">
      <c r="B66" s="28"/>
      <c r="C66" s="29"/>
      <c r="D66" s="74" t="s">
        <v>70</v>
      </c>
      <c r="E66" s="75"/>
      <c r="F66" s="75"/>
      <c r="G66" s="75"/>
      <c r="H66" s="75"/>
      <c r="I66" s="76"/>
      <c r="J66" s="30"/>
      <c r="K66" s="31"/>
      <c r="L66" s="57"/>
    </row>
    <row r="67" spans="2:12" ht="24.75" customHeight="1" x14ac:dyDescent="0.25">
      <c r="B67" s="28"/>
      <c r="C67" s="29"/>
      <c r="D67" s="74"/>
      <c r="E67" s="75"/>
      <c r="F67" s="75"/>
      <c r="G67" s="75"/>
      <c r="H67" s="75"/>
      <c r="I67" s="76"/>
      <c r="J67" s="33"/>
      <c r="K67" s="31"/>
      <c r="L67" s="57"/>
    </row>
    <row r="68" spans="2:12" s="2" customFormat="1" ht="21" customHeight="1" x14ac:dyDescent="0.25">
      <c r="B68" s="10" t="s">
        <v>32</v>
      </c>
      <c r="C68" s="23">
        <v>8</v>
      </c>
      <c r="D68" s="77" t="s">
        <v>21</v>
      </c>
      <c r="E68" s="78"/>
      <c r="F68" s="78"/>
      <c r="G68" s="78"/>
      <c r="H68" s="78"/>
      <c r="I68" s="79"/>
      <c r="J68" s="11"/>
      <c r="K68" s="9">
        <f>J68*C68</f>
        <v>0</v>
      </c>
      <c r="L68" s="9">
        <f>K68*46</f>
        <v>0</v>
      </c>
    </row>
    <row r="69" spans="2:12" ht="36" customHeight="1" x14ac:dyDescent="0.25">
      <c r="B69" s="28"/>
      <c r="C69" s="29"/>
      <c r="D69" s="74" t="s">
        <v>70</v>
      </c>
      <c r="E69" s="75"/>
      <c r="F69" s="75"/>
      <c r="G69" s="75"/>
      <c r="H69" s="75"/>
      <c r="I69" s="76"/>
      <c r="J69" s="30"/>
      <c r="K69" s="31"/>
      <c r="L69" s="57"/>
    </row>
    <row r="70" spans="2:12" ht="24.75" customHeight="1" thickBot="1" x14ac:dyDescent="0.3">
      <c r="B70" s="40"/>
      <c r="C70" s="41"/>
      <c r="D70" s="80"/>
      <c r="E70" s="81"/>
      <c r="F70" s="81"/>
      <c r="G70" s="81"/>
      <c r="H70" s="81"/>
      <c r="I70" s="82"/>
      <c r="J70" s="42"/>
      <c r="K70" s="42"/>
      <c r="L70" s="61"/>
    </row>
    <row r="71" spans="2:12" ht="94.5" customHeight="1" x14ac:dyDescent="0.25">
      <c r="B71" s="28" t="s">
        <v>33</v>
      </c>
      <c r="C71" s="29"/>
      <c r="D71" s="87" t="s">
        <v>86</v>
      </c>
      <c r="E71" s="88"/>
      <c r="F71" s="88"/>
      <c r="G71" s="88"/>
      <c r="H71" s="88"/>
      <c r="I71" s="89"/>
      <c r="J71" s="30"/>
      <c r="K71" s="31"/>
      <c r="L71" s="57"/>
    </row>
    <row r="72" spans="2:12" s="34" customFormat="1" ht="31.15" customHeight="1" x14ac:dyDescent="0.25">
      <c r="B72" s="35"/>
      <c r="C72" s="37"/>
      <c r="D72" s="84" t="s">
        <v>68</v>
      </c>
      <c r="E72" s="85"/>
      <c r="F72" s="85"/>
      <c r="G72" s="85"/>
      <c r="H72" s="85"/>
      <c r="I72" s="86"/>
      <c r="J72" s="38"/>
      <c r="K72" s="36"/>
      <c r="L72" s="58"/>
    </row>
    <row r="73" spans="2:12" s="2" customFormat="1" ht="21" customHeight="1" x14ac:dyDescent="0.25">
      <c r="B73" s="10" t="s">
        <v>34</v>
      </c>
      <c r="C73" s="23">
        <v>7</v>
      </c>
      <c r="D73" s="71" t="s">
        <v>13</v>
      </c>
      <c r="E73" s="72"/>
      <c r="F73" s="72"/>
      <c r="G73" s="72"/>
      <c r="H73" s="72"/>
      <c r="I73" s="73"/>
      <c r="J73" s="11"/>
      <c r="K73" s="9">
        <f>J73*C73</f>
        <v>0</v>
      </c>
      <c r="L73" s="9">
        <f>K73*46</f>
        <v>0</v>
      </c>
    </row>
    <row r="74" spans="2:12" ht="36" customHeight="1" x14ac:dyDescent="0.25">
      <c r="B74" s="28"/>
      <c r="C74" s="29"/>
      <c r="D74" s="74" t="s">
        <v>70</v>
      </c>
      <c r="E74" s="75"/>
      <c r="F74" s="75"/>
      <c r="G74" s="75"/>
      <c r="H74" s="75"/>
      <c r="I74" s="76"/>
      <c r="J74" s="30"/>
      <c r="K74" s="31"/>
      <c r="L74" s="57"/>
    </row>
    <row r="75" spans="2:12" ht="19.5" customHeight="1" x14ac:dyDescent="0.25">
      <c r="B75" s="28"/>
      <c r="C75" s="29"/>
      <c r="D75" s="74"/>
      <c r="E75" s="75"/>
      <c r="F75" s="75"/>
      <c r="G75" s="75"/>
      <c r="H75" s="75"/>
      <c r="I75" s="76"/>
      <c r="J75" s="33"/>
      <c r="K75" s="31"/>
      <c r="L75" s="57"/>
    </row>
    <row r="76" spans="2:12" s="2" customFormat="1" ht="21" customHeight="1" x14ac:dyDescent="0.25">
      <c r="B76" s="10" t="s">
        <v>35</v>
      </c>
      <c r="C76" s="23">
        <v>11</v>
      </c>
      <c r="D76" s="77" t="s">
        <v>15</v>
      </c>
      <c r="E76" s="78"/>
      <c r="F76" s="78"/>
      <c r="G76" s="78"/>
      <c r="H76" s="78"/>
      <c r="I76" s="79"/>
      <c r="J76" s="11"/>
      <c r="K76" s="9">
        <f>J76*C76</f>
        <v>0</v>
      </c>
      <c r="L76" s="9">
        <f>K76*46</f>
        <v>0</v>
      </c>
    </row>
    <row r="77" spans="2:12" ht="36" customHeight="1" x14ac:dyDescent="0.25">
      <c r="B77" s="28"/>
      <c r="C77" s="29"/>
      <c r="D77" s="74" t="s">
        <v>70</v>
      </c>
      <c r="E77" s="75"/>
      <c r="F77" s="75"/>
      <c r="G77" s="75"/>
      <c r="H77" s="75"/>
      <c r="I77" s="76"/>
      <c r="J77" s="30"/>
      <c r="K77" s="31"/>
      <c r="L77" s="57"/>
    </row>
    <row r="78" spans="2:12" ht="24.75" customHeight="1" x14ac:dyDescent="0.25">
      <c r="B78" s="28"/>
      <c r="C78" s="29"/>
      <c r="D78" s="74"/>
      <c r="E78" s="75"/>
      <c r="F78" s="75"/>
      <c r="G78" s="75"/>
      <c r="H78" s="75"/>
      <c r="I78" s="76"/>
      <c r="J78" s="33"/>
      <c r="K78" s="31"/>
      <c r="L78" s="57"/>
    </row>
    <row r="79" spans="2:12" s="2" customFormat="1" ht="21" customHeight="1" x14ac:dyDescent="0.25">
      <c r="B79" s="10" t="s">
        <v>36</v>
      </c>
      <c r="C79" s="23">
        <v>0</v>
      </c>
      <c r="D79" s="77" t="s">
        <v>21</v>
      </c>
      <c r="E79" s="78"/>
      <c r="F79" s="78"/>
      <c r="G79" s="78"/>
      <c r="H79" s="78"/>
      <c r="I79" s="79"/>
      <c r="J79" s="11"/>
      <c r="K79" s="9">
        <f>J79*C79</f>
        <v>0</v>
      </c>
      <c r="L79" s="9">
        <f>K79*46</f>
        <v>0</v>
      </c>
    </row>
    <row r="80" spans="2:12" ht="36" customHeight="1" x14ac:dyDescent="0.25">
      <c r="B80" s="28"/>
      <c r="C80" s="29"/>
      <c r="D80" s="74" t="s">
        <v>70</v>
      </c>
      <c r="E80" s="75"/>
      <c r="F80" s="75"/>
      <c r="G80" s="75"/>
      <c r="H80" s="75"/>
      <c r="I80" s="76"/>
      <c r="J80" s="30"/>
      <c r="K80" s="31"/>
      <c r="L80" s="57"/>
    </row>
    <row r="81" spans="2:12" ht="24.75" customHeight="1" thickBot="1" x14ac:dyDescent="0.3">
      <c r="B81" s="40"/>
      <c r="C81" s="41"/>
      <c r="D81" s="80"/>
      <c r="E81" s="81"/>
      <c r="F81" s="81"/>
      <c r="G81" s="81"/>
      <c r="H81" s="81"/>
      <c r="I81" s="82"/>
      <c r="J81" s="42"/>
      <c r="K81" s="42"/>
      <c r="L81" s="61"/>
    </row>
    <row r="82" spans="2:12" ht="92.25" customHeight="1" x14ac:dyDescent="0.25">
      <c r="B82" s="28" t="s">
        <v>37</v>
      </c>
      <c r="C82" s="29"/>
      <c r="D82" s="87" t="s">
        <v>87</v>
      </c>
      <c r="E82" s="88"/>
      <c r="F82" s="88"/>
      <c r="G82" s="88"/>
      <c r="H82" s="88"/>
      <c r="I82" s="89"/>
      <c r="J82" s="30"/>
      <c r="K82" s="31"/>
      <c r="L82" s="57"/>
    </row>
    <row r="83" spans="2:12" s="34" customFormat="1" ht="31.15" customHeight="1" x14ac:dyDescent="0.25">
      <c r="B83" s="35"/>
      <c r="C83" s="37"/>
      <c r="D83" s="84" t="s">
        <v>68</v>
      </c>
      <c r="E83" s="85"/>
      <c r="F83" s="85"/>
      <c r="G83" s="85"/>
      <c r="H83" s="85"/>
      <c r="I83" s="86"/>
      <c r="J83" s="38"/>
      <c r="K83" s="36"/>
      <c r="L83" s="58"/>
    </row>
    <row r="84" spans="2:12" s="2" customFormat="1" ht="21" customHeight="1" x14ac:dyDescent="0.25">
      <c r="B84" s="10" t="s">
        <v>38</v>
      </c>
      <c r="C84" s="23">
        <v>6</v>
      </c>
      <c r="D84" s="71" t="s">
        <v>13</v>
      </c>
      <c r="E84" s="72"/>
      <c r="F84" s="72"/>
      <c r="G84" s="72"/>
      <c r="H84" s="72"/>
      <c r="I84" s="73"/>
      <c r="J84" s="11"/>
      <c r="K84" s="9">
        <f>J84*C84</f>
        <v>0</v>
      </c>
      <c r="L84" s="9">
        <f>K84*46</f>
        <v>0</v>
      </c>
    </row>
    <row r="85" spans="2:12" ht="36" customHeight="1" x14ac:dyDescent="0.25">
      <c r="B85" s="28"/>
      <c r="C85" s="29"/>
      <c r="D85" s="74" t="s">
        <v>70</v>
      </c>
      <c r="E85" s="75"/>
      <c r="F85" s="75"/>
      <c r="G85" s="75"/>
      <c r="H85" s="75"/>
      <c r="I85" s="76"/>
      <c r="J85" s="30"/>
      <c r="K85" s="31"/>
      <c r="L85" s="57"/>
    </row>
    <row r="86" spans="2:12" ht="19.5" customHeight="1" x14ac:dyDescent="0.25">
      <c r="B86" s="28"/>
      <c r="C86" s="29"/>
      <c r="D86" s="74"/>
      <c r="E86" s="75"/>
      <c r="F86" s="75"/>
      <c r="G86" s="75"/>
      <c r="H86" s="75"/>
      <c r="I86" s="76"/>
      <c r="J86" s="33"/>
      <c r="K86" s="31"/>
      <c r="L86" s="57"/>
    </row>
    <row r="87" spans="2:12" s="2" customFormat="1" ht="21" customHeight="1" x14ac:dyDescent="0.25">
      <c r="B87" s="10" t="s">
        <v>39</v>
      </c>
      <c r="C87" s="23">
        <v>16</v>
      </c>
      <c r="D87" s="77" t="s">
        <v>15</v>
      </c>
      <c r="E87" s="78"/>
      <c r="F87" s="78"/>
      <c r="G87" s="78"/>
      <c r="H87" s="78"/>
      <c r="I87" s="79"/>
      <c r="J87" s="11"/>
      <c r="K87" s="9">
        <f>J87*C87</f>
        <v>0</v>
      </c>
      <c r="L87" s="9">
        <f>K87*46</f>
        <v>0</v>
      </c>
    </row>
    <row r="88" spans="2:12" ht="36" customHeight="1" x14ac:dyDescent="0.25">
      <c r="B88" s="28"/>
      <c r="C88" s="29"/>
      <c r="D88" s="74" t="s">
        <v>70</v>
      </c>
      <c r="E88" s="75"/>
      <c r="F88" s="75"/>
      <c r="G88" s="75"/>
      <c r="H88" s="75"/>
      <c r="I88" s="76"/>
      <c r="J88" s="30"/>
      <c r="K88" s="31"/>
      <c r="L88" s="57"/>
    </row>
    <row r="89" spans="2:12" ht="24.75" customHeight="1" x14ac:dyDescent="0.25">
      <c r="B89" s="28"/>
      <c r="C89" s="29"/>
      <c r="D89" s="74"/>
      <c r="E89" s="75"/>
      <c r="F89" s="75"/>
      <c r="G89" s="75"/>
      <c r="H89" s="75"/>
      <c r="I89" s="76"/>
      <c r="J89" s="33"/>
      <c r="K89" s="31"/>
      <c r="L89" s="57"/>
    </row>
    <row r="90" spans="2:12" s="2" customFormat="1" ht="21" customHeight="1" x14ac:dyDescent="0.25">
      <c r="B90" s="10" t="s">
        <v>40</v>
      </c>
      <c r="C90" s="23">
        <v>0</v>
      </c>
      <c r="D90" s="77" t="s">
        <v>21</v>
      </c>
      <c r="E90" s="78"/>
      <c r="F90" s="78"/>
      <c r="G90" s="78"/>
      <c r="H90" s="78"/>
      <c r="I90" s="79"/>
      <c r="J90" s="11"/>
      <c r="K90" s="9">
        <f>J90*C90</f>
        <v>0</v>
      </c>
      <c r="L90" s="9">
        <f>K90*46</f>
        <v>0</v>
      </c>
    </row>
    <row r="91" spans="2:12" ht="36" customHeight="1" x14ac:dyDescent="0.25">
      <c r="B91" s="28"/>
      <c r="C91" s="29"/>
      <c r="D91" s="74" t="s">
        <v>70</v>
      </c>
      <c r="E91" s="75"/>
      <c r="F91" s="75"/>
      <c r="G91" s="75"/>
      <c r="H91" s="75"/>
      <c r="I91" s="76"/>
      <c r="J91" s="30"/>
      <c r="K91" s="31"/>
      <c r="L91" s="57"/>
    </row>
    <row r="92" spans="2:12" ht="24.75" customHeight="1" thickBot="1" x14ac:dyDescent="0.3">
      <c r="B92" s="40"/>
      <c r="C92" s="41"/>
      <c r="D92" s="80"/>
      <c r="E92" s="81"/>
      <c r="F92" s="81"/>
      <c r="G92" s="81"/>
      <c r="H92" s="81"/>
      <c r="I92" s="82"/>
      <c r="J92" s="42"/>
      <c r="K92" s="42"/>
      <c r="L92" s="61"/>
    </row>
    <row r="93" spans="2:12" ht="94.5" customHeight="1" x14ac:dyDescent="0.25">
      <c r="B93" s="28" t="s">
        <v>41</v>
      </c>
      <c r="C93" s="29"/>
      <c r="D93" s="87" t="s">
        <v>88</v>
      </c>
      <c r="E93" s="88"/>
      <c r="F93" s="88"/>
      <c r="G93" s="88"/>
      <c r="H93" s="88"/>
      <c r="I93" s="89"/>
      <c r="J93" s="30"/>
      <c r="K93" s="31"/>
      <c r="L93" s="57"/>
    </row>
    <row r="94" spans="2:12" s="34" customFormat="1" ht="31.15" customHeight="1" x14ac:dyDescent="0.25">
      <c r="B94" s="35"/>
      <c r="C94" s="37"/>
      <c r="D94" s="84" t="s">
        <v>78</v>
      </c>
      <c r="E94" s="85"/>
      <c r="F94" s="85"/>
      <c r="G94" s="85"/>
      <c r="H94" s="85"/>
      <c r="I94" s="86"/>
      <c r="J94" s="38"/>
      <c r="K94" s="36"/>
      <c r="L94" s="58"/>
    </row>
    <row r="95" spans="2:12" s="2" customFormat="1" ht="21" customHeight="1" x14ac:dyDescent="0.25">
      <c r="B95" s="10" t="s">
        <v>42</v>
      </c>
      <c r="C95" s="23">
        <v>0</v>
      </c>
      <c r="D95" s="71" t="s">
        <v>13</v>
      </c>
      <c r="E95" s="72"/>
      <c r="F95" s="72"/>
      <c r="G95" s="72"/>
      <c r="H95" s="72"/>
      <c r="I95" s="73"/>
      <c r="J95" s="11"/>
      <c r="K95" s="9">
        <f>J95*C95</f>
        <v>0</v>
      </c>
      <c r="L95" s="9">
        <f>K95*46</f>
        <v>0</v>
      </c>
    </row>
    <row r="96" spans="2:12" ht="36" customHeight="1" x14ac:dyDescent="0.25">
      <c r="B96" s="28"/>
      <c r="C96" s="29"/>
      <c r="D96" s="74" t="s">
        <v>70</v>
      </c>
      <c r="E96" s="75"/>
      <c r="F96" s="75"/>
      <c r="G96" s="75"/>
      <c r="H96" s="75"/>
      <c r="I96" s="76"/>
      <c r="J96" s="30"/>
      <c r="K96" s="31"/>
      <c r="L96" s="57"/>
    </row>
    <row r="97" spans="2:12" ht="19.5" customHeight="1" x14ac:dyDescent="0.25">
      <c r="B97" s="28"/>
      <c r="C97" s="29"/>
      <c r="D97" s="74"/>
      <c r="E97" s="75"/>
      <c r="F97" s="75"/>
      <c r="G97" s="75"/>
      <c r="H97" s="75"/>
      <c r="I97" s="76"/>
      <c r="J97" s="33"/>
      <c r="K97" s="31"/>
      <c r="L97" s="57"/>
    </row>
    <row r="98" spans="2:12" s="2" customFormat="1" ht="21" customHeight="1" x14ac:dyDescent="0.25">
      <c r="B98" s="10" t="s">
        <v>43</v>
      </c>
      <c r="C98" s="23">
        <v>5</v>
      </c>
      <c r="D98" s="77" t="s">
        <v>15</v>
      </c>
      <c r="E98" s="78"/>
      <c r="F98" s="78"/>
      <c r="G98" s="78"/>
      <c r="H98" s="78"/>
      <c r="I98" s="79"/>
      <c r="J98" s="11"/>
      <c r="K98" s="9">
        <f>J98*C98</f>
        <v>0</v>
      </c>
      <c r="L98" s="9">
        <f>K98*46</f>
        <v>0</v>
      </c>
    </row>
    <row r="99" spans="2:12" ht="36" customHeight="1" x14ac:dyDescent="0.25">
      <c r="B99" s="28"/>
      <c r="C99" s="29"/>
      <c r="D99" s="74" t="s">
        <v>70</v>
      </c>
      <c r="E99" s="75"/>
      <c r="F99" s="75"/>
      <c r="G99" s="75"/>
      <c r="H99" s="75"/>
      <c r="I99" s="76"/>
      <c r="J99" s="30"/>
      <c r="K99" s="31"/>
      <c r="L99" s="57"/>
    </row>
    <row r="100" spans="2:12" ht="24.75" customHeight="1" x14ac:dyDescent="0.25">
      <c r="B100" s="28"/>
      <c r="C100" s="29"/>
      <c r="D100" s="74"/>
      <c r="E100" s="75"/>
      <c r="F100" s="75"/>
      <c r="G100" s="75"/>
      <c r="H100" s="75"/>
      <c r="I100" s="76"/>
      <c r="J100" s="33"/>
      <c r="K100" s="31"/>
      <c r="L100" s="57"/>
    </row>
    <row r="101" spans="2:12" s="2" customFormat="1" ht="21" customHeight="1" x14ac:dyDescent="0.25">
      <c r="B101" s="10" t="s">
        <v>44</v>
      </c>
      <c r="C101" s="23">
        <v>5</v>
      </c>
      <c r="D101" s="77" t="s">
        <v>21</v>
      </c>
      <c r="E101" s="78"/>
      <c r="F101" s="78"/>
      <c r="G101" s="78"/>
      <c r="H101" s="78"/>
      <c r="I101" s="79"/>
      <c r="J101" s="11"/>
      <c r="K101" s="9">
        <f>J101*C101</f>
        <v>0</v>
      </c>
      <c r="L101" s="9">
        <f>K101*46</f>
        <v>0</v>
      </c>
    </row>
    <row r="102" spans="2:12" ht="36" customHeight="1" x14ac:dyDescent="0.25">
      <c r="B102" s="28"/>
      <c r="C102" s="29"/>
      <c r="D102" s="74" t="s">
        <v>70</v>
      </c>
      <c r="E102" s="75"/>
      <c r="F102" s="75"/>
      <c r="G102" s="75"/>
      <c r="H102" s="75"/>
      <c r="I102" s="76"/>
      <c r="J102" s="30"/>
      <c r="K102" s="31"/>
      <c r="L102" s="57"/>
    </row>
    <row r="103" spans="2:12" ht="24.75" customHeight="1" thickBot="1" x14ac:dyDescent="0.3">
      <c r="B103" s="40"/>
      <c r="C103" s="41"/>
      <c r="D103" s="80"/>
      <c r="E103" s="81"/>
      <c r="F103" s="81"/>
      <c r="G103" s="81"/>
      <c r="H103" s="81"/>
      <c r="I103" s="82"/>
      <c r="J103" s="42"/>
      <c r="K103" s="42"/>
      <c r="L103" s="61"/>
    </row>
    <row r="104" spans="2:12" ht="91.5" customHeight="1" x14ac:dyDescent="0.25">
      <c r="B104" s="28" t="s">
        <v>45</v>
      </c>
      <c r="C104" s="29"/>
      <c r="D104" s="87" t="s">
        <v>89</v>
      </c>
      <c r="E104" s="88"/>
      <c r="F104" s="88"/>
      <c r="G104" s="88"/>
      <c r="H104" s="88"/>
      <c r="I104" s="89"/>
      <c r="J104" s="30"/>
      <c r="K104" s="31"/>
      <c r="L104" s="57"/>
    </row>
    <row r="105" spans="2:12" s="34" customFormat="1" ht="31.15" customHeight="1" x14ac:dyDescent="0.25">
      <c r="B105" s="35"/>
      <c r="C105" s="37"/>
      <c r="D105" s="84" t="s">
        <v>75</v>
      </c>
      <c r="E105" s="85"/>
      <c r="F105" s="85"/>
      <c r="G105" s="85"/>
      <c r="H105" s="85"/>
      <c r="I105" s="86"/>
      <c r="J105" s="38"/>
      <c r="K105" s="36"/>
      <c r="L105" s="58"/>
    </row>
    <row r="106" spans="2:12" s="2" customFormat="1" ht="21" customHeight="1" x14ac:dyDescent="0.25">
      <c r="B106" s="10" t="s">
        <v>46</v>
      </c>
      <c r="C106" s="23">
        <v>3</v>
      </c>
      <c r="D106" s="71" t="s">
        <v>13</v>
      </c>
      <c r="E106" s="72"/>
      <c r="F106" s="72"/>
      <c r="G106" s="72"/>
      <c r="H106" s="72"/>
      <c r="I106" s="73"/>
      <c r="J106" s="11"/>
      <c r="K106" s="9">
        <f>J106*C106</f>
        <v>0</v>
      </c>
      <c r="L106" s="9">
        <f>K106*46</f>
        <v>0</v>
      </c>
    </row>
    <row r="107" spans="2:12" ht="36" customHeight="1" x14ac:dyDescent="0.25">
      <c r="B107" s="28"/>
      <c r="C107" s="29"/>
      <c r="D107" s="74" t="s">
        <v>69</v>
      </c>
      <c r="E107" s="75"/>
      <c r="F107" s="75"/>
      <c r="G107" s="75"/>
      <c r="H107" s="75"/>
      <c r="I107" s="76"/>
      <c r="J107" s="30"/>
      <c r="K107" s="31"/>
      <c r="L107" s="57"/>
    </row>
    <row r="108" spans="2:12" ht="19.5" customHeight="1" x14ac:dyDescent="0.25">
      <c r="B108" s="28"/>
      <c r="C108" s="29"/>
      <c r="D108" s="74"/>
      <c r="E108" s="75"/>
      <c r="F108" s="75"/>
      <c r="G108" s="75"/>
      <c r="H108" s="75"/>
      <c r="I108" s="76"/>
      <c r="J108" s="33"/>
      <c r="K108" s="31"/>
      <c r="L108" s="57"/>
    </row>
    <row r="109" spans="2:12" s="2" customFormat="1" ht="21" customHeight="1" x14ac:dyDescent="0.25">
      <c r="B109" s="10" t="s">
        <v>47</v>
      </c>
      <c r="C109" s="23">
        <v>5</v>
      </c>
      <c r="D109" s="77" t="s">
        <v>15</v>
      </c>
      <c r="E109" s="78"/>
      <c r="F109" s="78"/>
      <c r="G109" s="78"/>
      <c r="H109" s="78"/>
      <c r="I109" s="79"/>
      <c r="J109" s="11"/>
      <c r="K109" s="9">
        <f>J109*C109</f>
        <v>0</v>
      </c>
      <c r="L109" s="9">
        <f>K109*46</f>
        <v>0</v>
      </c>
    </row>
    <row r="110" spans="2:12" ht="36" customHeight="1" x14ac:dyDescent="0.25">
      <c r="B110" s="28"/>
      <c r="C110" s="29"/>
      <c r="D110" s="74" t="s">
        <v>70</v>
      </c>
      <c r="E110" s="75"/>
      <c r="F110" s="75"/>
      <c r="G110" s="75"/>
      <c r="H110" s="75"/>
      <c r="I110" s="76"/>
      <c r="J110" s="30"/>
      <c r="K110" s="31"/>
      <c r="L110" s="57"/>
    </row>
    <row r="111" spans="2:12" ht="24.75" customHeight="1" x14ac:dyDescent="0.25">
      <c r="B111" s="28"/>
      <c r="C111" s="29"/>
      <c r="D111" s="74"/>
      <c r="E111" s="75"/>
      <c r="F111" s="75"/>
      <c r="G111" s="75"/>
      <c r="H111" s="75"/>
      <c r="I111" s="76"/>
      <c r="J111" s="33"/>
      <c r="K111" s="31"/>
      <c r="L111" s="57"/>
    </row>
    <row r="112" spans="2:12" s="2" customFormat="1" ht="21" customHeight="1" x14ac:dyDescent="0.25">
      <c r="B112" s="10" t="s">
        <v>48</v>
      </c>
      <c r="C112" s="23">
        <v>1</v>
      </c>
      <c r="D112" s="77" t="s">
        <v>21</v>
      </c>
      <c r="E112" s="78"/>
      <c r="F112" s="78"/>
      <c r="G112" s="78"/>
      <c r="H112" s="78"/>
      <c r="I112" s="79"/>
      <c r="J112" s="11"/>
      <c r="K112" s="9">
        <f>J112*C112</f>
        <v>0</v>
      </c>
      <c r="L112" s="9">
        <f>K112*46</f>
        <v>0</v>
      </c>
    </row>
    <row r="113" spans="2:12" ht="36" customHeight="1" x14ac:dyDescent="0.25">
      <c r="B113" s="28"/>
      <c r="C113" s="29"/>
      <c r="D113" s="74" t="s">
        <v>70</v>
      </c>
      <c r="E113" s="75"/>
      <c r="F113" s="75"/>
      <c r="G113" s="75"/>
      <c r="H113" s="75"/>
      <c r="I113" s="76"/>
      <c r="J113" s="30"/>
      <c r="K113" s="31"/>
      <c r="L113" s="57"/>
    </row>
    <row r="114" spans="2:12" ht="24.75" customHeight="1" thickBot="1" x14ac:dyDescent="0.3">
      <c r="B114" s="40"/>
      <c r="C114" s="41"/>
      <c r="D114" s="80"/>
      <c r="E114" s="81"/>
      <c r="F114" s="81"/>
      <c r="G114" s="81"/>
      <c r="H114" s="81"/>
      <c r="I114" s="82"/>
      <c r="J114" s="42"/>
      <c r="K114" s="42"/>
      <c r="L114" s="61"/>
    </row>
    <row r="115" spans="2:12" ht="93.75" customHeight="1" x14ac:dyDescent="0.25">
      <c r="B115" s="28" t="s">
        <v>49</v>
      </c>
      <c r="C115" s="29"/>
      <c r="D115" s="87" t="s">
        <v>100</v>
      </c>
      <c r="E115" s="88"/>
      <c r="F115" s="88"/>
      <c r="G115" s="88"/>
      <c r="H115" s="88"/>
      <c r="I115" s="89"/>
      <c r="J115" s="30"/>
      <c r="K115" s="31"/>
      <c r="L115" s="57"/>
    </row>
    <row r="116" spans="2:12" s="34" customFormat="1" ht="66.75" customHeight="1" x14ac:dyDescent="0.25">
      <c r="B116" s="47"/>
      <c r="C116" s="49"/>
      <c r="D116" s="108" t="s">
        <v>90</v>
      </c>
      <c r="E116" s="109"/>
      <c r="F116" s="109"/>
      <c r="G116" s="109"/>
      <c r="H116" s="109"/>
      <c r="I116" s="110"/>
      <c r="J116" s="48"/>
      <c r="K116" s="48"/>
      <c r="L116" s="62"/>
    </row>
    <row r="117" spans="2:12" s="34" customFormat="1" ht="31.15" customHeight="1" x14ac:dyDescent="0.25">
      <c r="B117" s="35"/>
      <c r="C117" s="37"/>
      <c r="D117" s="84" t="s">
        <v>79</v>
      </c>
      <c r="E117" s="85"/>
      <c r="F117" s="85"/>
      <c r="G117" s="85"/>
      <c r="H117" s="85"/>
      <c r="I117" s="86"/>
      <c r="J117" s="38"/>
      <c r="K117" s="36"/>
      <c r="L117" s="58"/>
    </row>
    <row r="118" spans="2:12" s="2" customFormat="1" ht="21" customHeight="1" x14ac:dyDescent="0.25">
      <c r="B118" s="10" t="s">
        <v>50</v>
      </c>
      <c r="C118" s="23">
        <v>2</v>
      </c>
      <c r="D118" s="71" t="s">
        <v>13</v>
      </c>
      <c r="E118" s="72"/>
      <c r="F118" s="72"/>
      <c r="G118" s="72"/>
      <c r="H118" s="72"/>
      <c r="I118" s="73"/>
      <c r="J118" s="11"/>
      <c r="K118" s="9">
        <f>J118*C118</f>
        <v>0</v>
      </c>
      <c r="L118" s="9">
        <f>K118*46</f>
        <v>0</v>
      </c>
    </row>
    <row r="119" spans="2:12" ht="36" customHeight="1" x14ac:dyDescent="0.25">
      <c r="B119" s="28"/>
      <c r="C119" s="29"/>
      <c r="D119" s="74" t="s">
        <v>70</v>
      </c>
      <c r="E119" s="75"/>
      <c r="F119" s="75"/>
      <c r="G119" s="75"/>
      <c r="H119" s="75"/>
      <c r="I119" s="76"/>
      <c r="J119" s="30"/>
      <c r="K119" s="31"/>
      <c r="L119" s="57"/>
    </row>
    <row r="120" spans="2:12" ht="19.5" customHeight="1" x14ac:dyDescent="0.25">
      <c r="B120" s="28"/>
      <c r="C120" s="29"/>
      <c r="D120" s="74"/>
      <c r="E120" s="75"/>
      <c r="F120" s="75"/>
      <c r="G120" s="75"/>
      <c r="H120" s="75"/>
      <c r="I120" s="76"/>
      <c r="J120" s="33"/>
      <c r="K120" s="31"/>
      <c r="L120" s="57"/>
    </row>
    <row r="121" spans="2:12" s="2" customFormat="1" ht="21" customHeight="1" x14ac:dyDescent="0.25">
      <c r="B121" s="10" t="s">
        <v>51</v>
      </c>
      <c r="C121" s="23">
        <v>8</v>
      </c>
      <c r="D121" s="77" t="s">
        <v>15</v>
      </c>
      <c r="E121" s="78"/>
      <c r="F121" s="78"/>
      <c r="G121" s="78"/>
      <c r="H121" s="78"/>
      <c r="I121" s="79"/>
      <c r="J121" s="11"/>
      <c r="K121" s="9">
        <f>J121*C121</f>
        <v>0</v>
      </c>
      <c r="L121" s="9">
        <f>K121*46</f>
        <v>0</v>
      </c>
    </row>
    <row r="122" spans="2:12" ht="36" customHeight="1" x14ac:dyDescent="0.25">
      <c r="B122" s="28"/>
      <c r="C122" s="29"/>
      <c r="D122" s="74" t="s">
        <v>70</v>
      </c>
      <c r="E122" s="75"/>
      <c r="F122" s="75"/>
      <c r="G122" s="75"/>
      <c r="H122" s="75"/>
      <c r="I122" s="76"/>
      <c r="J122" s="30"/>
      <c r="K122" s="31"/>
      <c r="L122" s="57"/>
    </row>
    <row r="123" spans="2:12" ht="24.75" customHeight="1" x14ac:dyDescent="0.25">
      <c r="B123" s="28"/>
      <c r="C123" s="29"/>
      <c r="D123" s="74"/>
      <c r="E123" s="75"/>
      <c r="F123" s="75"/>
      <c r="G123" s="75"/>
      <c r="H123" s="75"/>
      <c r="I123" s="76"/>
      <c r="J123" s="33"/>
      <c r="K123" s="31"/>
      <c r="L123" s="57"/>
    </row>
    <row r="124" spans="2:12" s="2" customFormat="1" ht="21" customHeight="1" x14ac:dyDescent="0.25">
      <c r="B124" s="10" t="s">
        <v>52</v>
      </c>
      <c r="C124" s="23">
        <v>1</v>
      </c>
      <c r="D124" s="77" t="s">
        <v>21</v>
      </c>
      <c r="E124" s="78"/>
      <c r="F124" s="78"/>
      <c r="G124" s="78"/>
      <c r="H124" s="78"/>
      <c r="I124" s="79"/>
      <c r="J124" s="11"/>
      <c r="K124" s="9">
        <f>J124*C124</f>
        <v>0</v>
      </c>
      <c r="L124" s="9">
        <f>K124*46</f>
        <v>0</v>
      </c>
    </row>
    <row r="125" spans="2:12" ht="36" customHeight="1" x14ac:dyDescent="0.25">
      <c r="B125" s="28"/>
      <c r="C125" s="29"/>
      <c r="D125" s="74" t="s">
        <v>70</v>
      </c>
      <c r="E125" s="75"/>
      <c r="F125" s="75"/>
      <c r="G125" s="75"/>
      <c r="H125" s="75"/>
      <c r="I125" s="76"/>
      <c r="J125" s="30"/>
      <c r="K125" s="31"/>
      <c r="L125" s="57"/>
    </row>
    <row r="126" spans="2:12" ht="24.75" customHeight="1" thickBot="1" x14ac:dyDescent="0.3">
      <c r="B126" s="40"/>
      <c r="C126" s="41"/>
      <c r="D126" s="80"/>
      <c r="E126" s="81"/>
      <c r="F126" s="81"/>
      <c r="G126" s="81"/>
      <c r="H126" s="81"/>
      <c r="I126" s="82"/>
      <c r="J126" s="42"/>
      <c r="K126" s="42"/>
      <c r="L126" s="61"/>
    </row>
    <row r="127" spans="2:12" ht="95.25" customHeight="1" x14ac:dyDescent="0.25">
      <c r="B127" s="28" t="s">
        <v>53</v>
      </c>
      <c r="C127" s="29"/>
      <c r="D127" s="87" t="s">
        <v>72</v>
      </c>
      <c r="E127" s="88"/>
      <c r="F127" s="88"/>
      <c r="G127" s="88"/>
      <c r="H127" s="88"/>
      <c r="I127" s="89"/>
      <c r="J127" s="30"/>
      <c r="K127" s="31"/>
      <c r="L127" s="57"/>
    </row>
    <row r="128" spans="2:12" s="34" customFormat="1" ht="31.15" customHeight="1" x14ac:dyDescent="0.25">
      <c r="B128" s="35"/>
      <c r="C128" s="37"/>
      <c r="D128" s="84" t="s">
        <v>76</v>
      </c>
      <c r="E128" s="85"/>
      <c r="F128" s="85"/>
      <c r="G128" s="85"/>
      <c r="H128" s="85"/>
      <c r="I128" s="86"/>
      <c r="J128" s="38"/>
      <c r="K128" s="36"/>
      <c r="L128" s="58"/>
    </row>
    <row r="129" spans="2:12" s="2" customFormat="1" ht="21" customHeight="1" x14ac:dyDescent="0.25">
      <c r="B129" s="10" t="s">
        <v>54</v>
      </c>
      <c r="C129" s="23">
        <v>8</v>
      </c>
      <c r="D129" s="71" t="s">
        <v>13</v>
      </c>
      <c r="E129" s="72"/>
      <c r="F129" s="72"/>
      <c r="G129" s="72"/>
      <c r="H129" s="72"/>
      <c r="I129" s="73"/>
      <c r="J129" s="11"/>
      <c r="K129" s="9">
        <f>J129*C129</f>
        <v>0</v>
      </c>
      <c r="L129" s="9">
        <f>K129*46</f>
        <v>0</v>
      </c>
    </row>
    <row r="130" spans="2:12" ht="36" customHeight="1" x14ac:dyDescent="0.25">
      <c r="B130" s="28"/>
      <c r="C130" s="29"/>
      <c r="D130" s="74" t="s">
        <v>70</v>
      </c>
      <c r="E130" s="75"/>
      <c r="F130" s="75"/>
      <c r="G130" s="75"/>
      <c r="H130" s="75"/>
      <c r="I130" s="76"/>
      <c r="J130" s="30"/>
      <c r="K130" s="31"/>
      <c r="L130" s="57"/>
    </row>
    <row r="131" spans="2:12" ht="19.5" customHeight="1" x14ac:dyDescent="0.25">
      <c r="B131" s="28"/>
      <c r="C131" s="29"/>
      <c r="D131" s="74"/>
      <c r="E131" s="75"/>
      <c r="F131" s="75"/>
      <c r="G131" s="75"/>
      <c r="H131" s="75"/>
      <c r="I131" s="76"/>
      <c r="J131" s="33"/>
      <c r="K131" s="31"/>
      <c r="L131" s="57"/>
    </row>
    <row r="132" spans="2:12" s="2" customFormat="1" ht="21" customHeight="1" x14ac:dyDescent="0.25">
      <c r="B132" s="10" t="s">
        <v>55</v>
      </c>
      <c r="C132" s="23">
        <v>12</v>
      </c>
      <c r="D132" s="77" t="s">
        <v>15</v>
      </c>
      <c r="E132" s="78"/>
      <c r="F132" s="78"/>
      <c r="G132" s="78"/>
      <c r="H132" s="78"/>
      <c r="I132" s="79"/>
      <c r="J132" s="11"/>
      <c r="K132" s="9">
        <f>J132*C132</f>
        <v>0</v>
      </c>
      <c r="L132" s="9">
        <f>K132*46</f>
        <v>0</v>
      </c>
    </row>
    <row r="133" spans="2:12" ht="36" customHeight="1" x14ac:dyDescent="0.25">
      <c r="B133" s="28"/>
      <c r="C133" s="29"/>
      <c r="D133" s="74" t="s">
        <v>70</v>
      </c>
      <c r="E133" s="75"/>
      <c r="F133" s="75"/>
      <c r="G133" s="75"/>
      <c r="H133" s="75"/>
      <c r="I133" s="76"/>
      <c r="J133" s="30"/>
      <c r="K133" s="31"/>
      <c r="L133" s="57"/>
    </row>
    <row r="134" spans="2:12" ht="24.75" customHeight="1" x14ac:dyDescent="0.25">
      <c r="B134" s="28"/>
      <c r="C134" s="29"/>
      <c r="D134" s="74"/>
      <c r="E134" s="75"/>
      <c r="F134" s="75"/>
      <c r="G134" s="75"/>
      <c r="H134" s="75"/>
      <c r="I134" s="76"/>
      <c r="J134" s="33"/>
      <c r="K134" s="31"/>
      <c r="L134" s="57"/>
    </row>
    <row r="135" spans="2:12" s="2" customFormat="1" ht="21" customHeight="1" x14ac:dyDescent="0.25">
      <c r="B135" s="10" t="s">
        <v>56</v>
      </c>
      <c r="C135" s="23">
        <v>1</v>
      </c>
      <c r="D135" s="77" t="s">
        <v>21</v>
      </c>
      <c r="E135" s="78"/>
      <c r="F135" s="78"/>
      <c r="G135" s="78"/>
      <c r="H135" s="78"/>
      <c r="I135" s="79"/>
      <c r="J135" s="11"/>
      <c r="K135" s="9">
        <f>J135*C135</f>
        <v>0</v>
      </c>
      <c r="L135" s="9">
        <f>K135*46</f>
        <v>0</v>
      </c>
    </row>
    <row r="136" spans="2:12" ht="36" customHeight="1" x14ac:dyDescent="0.25">
      <c r="B136" s="28"/>
      <c r="C136" s="29"/>
      <c r="D136" s="74" t="s">
        <v>70</v>
      </c>
      <c r="E136" s="75"/>
      <c r="F136" s="75"/>
      <c r="G136" s="75"/>
      <c r="H136" s="75"/>
      <c r="I136" s="76"/>
      <c r="J136" s="30"/>
      <c r="K136" s="31"/>
      <c r="L136" s="57"/>
    </row>
    <row r="137" spans="2:12" ht="24.75" customHeight="1" thickBot="1" x14ac:dyDescent="0.3">
      <c r="B137" s="40"/>
      <c r="C137" s="41"/>
      <c r="D137" s="80"/>
      <c r="E137" s="81"/>
      <c r="F137" s="81"/>
      <c r="G137" s="81"/>
      <c r="H137" s="81"/>
      <c r="I137" s="82"/>
      <c r="J137" s="42"/>
      <c r="K137" s="42"/>
      <c r="L137" s="61"/>
    </row>
    <row r="138" spans="2:12" ht="100.5" customHeight="1" x14ac:dyDescent="0.25">
      <c r="B138" s="28" t="s">
        <v>57</v>
      </c>
      <c r="C138" s="29"/>
      <c r="D138" s="87" t="s">
        <v>91</v>
      </c>
      <c r="E138" s="88"/>
      <c r="F138" s="88"/>
      <c r="G138" s="88"/>
      <c r="H138" s="88"/>
      <c r="I138" s="89"/>
      <c r="J138" s="30"/>
      <c r="K138" s="31"/>
      <c r="L138" s="57"/>
    </row>
    <row r="139" spans="2:12" s="34" customFormat="1" ht="31.15" customHeight="1" x14ac:dyDescent="0.25">
      <c r="B139" s="35"/>
      <c r="C139" s="37"/>
      <c r="D139" s="84" t="s">
        <v>68</v>
      </c>
      <c r="E139" s="85"/>
      <c r="F139" s="85"/>
      <c r="G139" s="85"/>
      <c r="H139" s="85"/>
      <c r="I139" s="86"/>
      <c r="J139" s="38"/>
      <c r="K139" s="36"/>
      <c r="L139" s="58"/>
    </row>
    <row r="140" spans="2:12" s="2" customFormat="1" ht="21" customHeight="1" x14ac:dyDescent="0.25">
      <c r="B140" s="10" t="s">
        <v>58</v>
      </c>
      <c r="C140" s="23">
        <v>5</v>
      </c>
      <c r="D140" s="71" t="s">
        <v>13</v>
      </c>
      <c r="E140" s="72"/>
      <c r="F140" s="72"/>
      <c r="G140" s="72"/>
      <c r="H140" s="72"/>
      <c r="I140" s="73"/>
      <c r="J140" s="11"/>
      <c r="K140" s="9">
        <f>J140*C140</f>
        <v>0</v>
      </c>
      <c r="L140" s="9">
        <f>K140*46</f>
        <v>0</v>
      </c>
    </row>
    <row r="141" spans="2:12" ht="36" customHeight="1" x14ac:dyDescent="0.25">
      <c r="B141" s="28"/>
      <c r="C141" s="29"/>
      <c r="D141" s="74" t="s">
        <v>70</v>
      </c>
      <c r="E141" s="75"/>
      <c r="F141" s="75"/>
      <c r="G141" s="75"/>
      <c r="H141" s="75"/>
      <c r="I141" s="76"/>
      <c r="J141" s="30"/>
      <c r="K141" s="31"/>
      <c r="L141" s="57"/>
    </row>
    <row r="142" spans="2:12" ht="19.5" customHeight="1" x14ac:dyDescent="0.25">
      <c r="B142" s="28"/>
      <c r="C142" s="29"/>
      <c r="D142" s="74"/>
      <c r="E142" s="75"/>
      <c r="F142" s="75"/>
      <c r="G142" s="75"/>
      <c r="H142" s="75"/>
      <c r="I142" s="76"/>
      <c r="J142" s="33"/>
      <c r="K142" s="31"/>
      <c r="L142" s="57"/>
    </row>
    <row r="143" spans="2:12" s="2" customFormat="1" ht="21" customHeight="1" x14ac:dyDescent="0.25">
      <c r="B143" s="10" t="s">
        <v>60</v>
      </c>
      <c r="C143" s="23">
        <v>13</v>
      </c>
      <c r="D143" s="77" t="s">
        <v>15</v>
      </c>
      <c r="E143" s="78"/>
      <c r="F143" s="78"/>
      <c r="G143" s="78"/>
      <c r="H143" s="78"/>
      <c r="I143" s="79"/>
      <c r="J143" s="11"/>
      <c r="K143" s="9">
        <f>J143*C143</f>
        <v>0</v>
      </c>
      <c r="L143" s="9">
        <f>K143*46</f>
        <v>0</v>
      </c>
    </row>
    <row r="144" spans="2:12" ht="36" customHeight="1" x14ac:dyDescent="0.25">
      <c r="B144" s="28"/>
      <c r="C144" s="29"/>
      <c r="D144" s="74" t="s">
        <v>70</v>
      </c>
      <c r="E144" s="75"/>
      <c r="F144" s="75"/>
      <c r="G144" s="75"/>
      <c r="H144" s="75"/>
      <c r="I144" s="76"/>
      <c r="J144" s="30"/>
      <c r="K144" s="31"/>
      <c r="L144" s="57"/>
    </row>
    <row r="145" spans="2:12" ht="24.75" customHeight="1" x14ac:dyDescent="0.25">
      <c r="B145" s="28"/>
      <c r="C145" s="29"/>
      <c r="D145" s="74"/>
      <c r="E145" s="75"/>
      <c r="F145" s="75"/>
      <c r="G145" s="75"/>
      <c r="H145" s="75"/>
      <c r="I145" s="76"/>
      <c r="J145" s="33"/>
      <c r="K145" s="31"/>
      <c r="L145" s="57"/>
    </row>
    <row r="146" spans="2:12" s="2" customFormat="1" ht="21" customHeight="1" x14ac:dyDescent="0.25">
      <c r="B146" s="10" t="s">
        <v>59</v>
      </c>
      <c r="C146" s="23">
        <v>0</v>
      </c>
      <c r="D146" s="77" t="s">
        <v>21</v>
      </c>
      <c r="E146" s="78"/>
      <c r="F146" s="78"/>
      <c r="G146" s="78"/>
      <c r="H146" s="78"/>
      <c r="I146" s="79"/>
      <c r="J146" s="11"/>
      <c r="K146" s="9">
        <f>J146*C146</f>
        <v>0</v>
      </c>
      <c r="L146" s="9">
        <f>K146*46</f>
        <v>0</v>
      </c>
    </row>
    <row r="147" spans="2:12" ht="36" customHeight="1" x14ac:dyDescent="0.25">
      <c r="B147" s="28"/>
      <c r="C147" s="29"/>
      <c r="D147" s="74" t="s">
        <v>70</v>
      </c>
      <c r="E147" s="75"/>
      <c r="F147" s="75"/>
      <c r="G147" s="75"/>
      <c r="H147" s="75"/>
      <c r="I147" s="76"/>
      <c r="J147" s="30"/>
      <c r="K147" s="31"/>
      <c r="L147" s="57"/>
    </row>
    <row r="148" spans="2:12" ht="24.75" customHeight="1" thickBot="1" x14ac:dyDescent="0.3">
      <c r="B148" s="40"/>
      <c r="C148" s="41"/>
      <c r="D148" s="80"/>
      <c r="E148" s="81"/>
      <c r="F148" s="81"/>
      <c r="G148" s="81"/>
      <c r="H148" s="81"/>
      <c r="I148" s="82"/>
      <c r="J148" s="42"/>
      <c r="K148" s="42"/>
      <c r="L148" s="61"/>
    </row>
    <row r="149" spans="2:12" ht="96.75" customHeight="1" x14ac:dyDescent="0.25">
      <c r="B149" s="28" t="s">
        <v>61</v>
      </c>
      <c r="C149" s="29"/>
      <c r="D149" s="87" t="s">
        <v>73</v>
      </c>
      <c r="E149" s="88"/>
      <c r="F149" s="88"/>
      <c r="G149" s="88"/>
      <c r="H149" s="88"/>
      <c r="I149" s="89"/>
      <c r="J149" s="30"/>
      <c r="K149" s="31"/>
      <c r="L149" s="57"/>
    </row>
    <row r="150" spans="2:12" s="34" customFormat="1" ht="31.15" customHeight="1" x14ac:dyDescent="0.25">
      <c r="B150" s="35"/>
      <c r="C150" s="37"/>
      <c r="D150" s="84" t="s">
        <v>66</v>
      </c>
      <c r="E150" s="85"/>
      <c r="F150" s="85"/>
      <c r="G150" s="85"/>
      <c r="H150" s="85"/>
      <c r="I150" s="86"/>
      <c r="J150" s="38"/>
      <c r="K150" s="36"/>
      <c r="L150" s="58"/>
    </row>
    <row r="151" spans="2:12" s="2" customFormat="1" ht="21" customHeight="1" x14ac:dyDescent="0.25">
      <c r="B151" s="10" t="s">
        <v>62</v>
      </c>
      <c r="C151" s="23">
        <v>3</v>
      </c>
      <c r="D151" s="71" t="s">
        <v>13</v>
      </c>
      <c r="E151" s="72"/>
      <c r="F151" s="72"/>
      <c r="G151" s="72"/>
      <c r="H151" s="72"/>
      <c r="I151" s="73"/>
      <c r="J151" s="11"/>
      <c r="K151" s="9">
        <f>J151*C151</f>
        <v>0</v>
      </c>
      <c r="L151" s="9">
        <f>K151*46</f>
        <v>0</v>
      </c>
    </row>
    <row r="152" spans="2:12" ht="36" customHeight="1" x14ac:dyDescent="0.25">
      <c r="B152" s="28"/>
      <c r="C152" s="29"/>
      <c r="D152" s="74" t="s">
        <v>70</v>
      </c>
      <c r="E152" s="75"/>
      <c r="F152" s="75"/>
      <c r="G152" s="75"/>
      <c r="H152" s="75"/>
      <c r="I152" s="76"/>
      <c r="J152" s="30"/>
      <c r="K152" s="31"/>
      <c r="L152" s="57"/>
    </row>
    <row r="153" spans="2:12" ht="19.5" customHeight="1" x14ac:dyDescent="0.25">
      <c r="B153" s="28"/>
      <c r="C153" s="29"/>
      <c r="D153" s="74"/>
      <c r="E153" s="75"/>
      <c r="F153" s="75"/>
      <c r="G153" s="75"/>
      <c r="H153" s="75"/>
      <c r="I153" s="76"/>
      <c r="J153" s="33"/>
      <c r="K153" s="31"/>
      <c r="L153" s="57"/>
    </row>
    <row r="154" spans="2:12" s="2" customFormat="1" ht="21" customHeight="1" x14ac:dyDescent="0.25">
      <c r="B154" s="10" t="s">
        <v>63</v>
      </c>
      <c r="C154" s="23">
        <v>4</v>
      </c>
      <c r="D154" s="77" t="s">
        <v>15</v>
      </c>
      <c r="E154" s="78"/>
      <c r="F154" s="78"/>
      <c r="G154" s="78"/>
      <c r="H154" s="78"/>
      <c r="I154" s="79"/>
      <c r="J154" s="11"/>
      <c r="K154" s="9">
        <f>J154*C154</f>
        <v>0</v>
      </c>
      <c r="L154" s="9">
        <f>K154*46</f>
        <v>0</v>
      </c>
    </row>
    <row r="155" spans="2:12" ht="36" customHeight="1" x14ac:dyDescent="0.25">
      <c r="B155" s="28"/>
      <c r="C155" s="29"/>
      <c r="D155" s="74" t="s">
        <v>70</v>
      </c>
      <c r="E155" s="75"/>
      <c r="F155" s="75"/>
      <c r="G155" s="75"/>
      <c r="H155" s="75"/>
      <c r="I155" s="76"/>
      <c r="J155" s="30"/>
      <c r="K155" s="31"/>
      <c r="L155" s="57"/>
    </row>
    <row r="156" spans="2:12" ht="24.75" customHeight="1" x14ac:dyDescent="0.25">
      <c r="B156" s="28"/>
      <c r="C156" s="29"/>
      <c r="D156" s="74"/>
      <c r="E156" s="75"/>
      <c r="F156" s="75"/>
      <c r="G156" s="75"/>
      <c r="H156" s="75"/>
      <c r="I156" s="76"/>
      <c r="J156" s="33"/>
      <c r="K156" s="31"/>
      <c r="L156" s="57"/>
    </row>
    <row r="157" spans="2:12" s="2" customFormat="1" ht="21" customHeight="1" x14ac:dyDescent="0.25">
      <c r="B157" s="10" t="s">
        <v>64</v>
      </c>
      <c r="C157" s="23">
        <v>0</v>
      </c>
      <c r="D157" s="77" t="s">
        <v>21</v>
      </c>
      <c r="E157" s="78"/>
      <c r="F157" s="78"/>
      <c r="G157" s="78"/>
      <c r="H157" s="78"/>
      <c r="I157" s="79"/>
      <c r="J157" s="11"/>
      <c r="K157" s="9">
        <f>J157*C157</f>
        <v>0</v>
      </c>
      <c r="L157" s="9">
        <f>K157*46</f>
        <v>0</v>
      </c>
    </row>
    <row r="158" spans="2:12" ht="36" customHeight="1" x14ac:dyDescent="0.25">
      <c r="B158" s="28"/>
      <c r="C158" s="29"/>
      <c r="D158" s="74" t="s">
        <v>70</v>
      </c>
      <c r="E158" s="75"/>
      <c r="F158" s="75"/>
      <c r="G158" s="75"/>
      <c r="H158" s="75"/>
      <c r="I158" s="76"/>
      <c r="J158" s="30"/>
      <c r="K158" s="31"/>
      <c r="L158" s="57"/>
    </row>
    <row r="159" spans="2:12" ht="24.75" customHeight="1" thickBot="1" x14ac:dyDescent="0.3">
      <c r="B159" s="40"/>
      <c r="C159" s="41"/>
      <c r="D159" s="80"/>
      <c r="E159" s="81"/>
      <c r="F159" s="81"/>
      <c r="G159" s="81"/>
      <c r="H159" s="81"/>
      <c r="I159" s="82"/>
      <c r="J159" s="42"/>
      <c r="K159" s="42"/>
      <c r="L159" s="61"/>
    </row>
    <row r="160" spans="2:12" x14ac:dyDescent="0.25"/>
    <row r="161" spans="2:12" x14ac:dyDescent="0.25"/>
    <row r="162" spans="2:12" ht="33" customHeight="1" x14ac:dyDescent="0.25">
      <c r="B162" s="111"/>
      <c r="C162" s="111"/>
      <c r="D162" s="111"/>
      <c r="E162" s="111"/>
      <c r="F162" s="111"/>
      <c r="G162" s="111"/>
      <c r="H162" s="111"/>
      <c r="I162" s="111"/>
      <c r="J162" s="111"/>
      <c r="K162" s="111"/>
    </row>
    <row r="163" spans="2:12" x14ac:dyDescent="0.25">
      <c r="B163" s="102" t="s">
        <v>97</v>
      </c>
      <c r="C163" s="103"/>
      <c r="D163" s="103"/>
      <c r="E163" s="103"/>
      <c r="F163" s="103"/>
      <c r="G163" s="103"/>
      <c r="H163" s="103"/>
      <c r="I163" s="103"/>
      <c r="J163" s="104"/>
      <c r="K163" s="17">
        <f>SUM(K16:K159)</f>
        <v>0</v>
      </c>
      <c r="L163" s="1"/>
    </row>
    <row r="164" spans="2:12" x14ac:dyDescent="0.25">
      <c r="B164" s="64" t="s">
        <v>94</v>
      </c>
      <c r="C164" s="65"/>
      <c r="D164" s="65"/>
      <c r="E164" s="65"/>
      <c r="F164" s="65"/>
      <c r="G164" s="65"/>
      <c r="H164" s="65"/>
      <c r="I164" s="65"/>
      <c r="J164" s="66"/>
      <c r="K164" s="17">
        <f>SUM(L16:L159)</f>
        <v>0</v>
      </c>
      <c r="L164" s="67"/>
    </row>
    <row r="165" spans="2:12" ht="7.7" customHeight="1" x14ac:dyDescent="0.25">
      <c r="B165" s="18"/>
      <c r="C165" s="14"/>
      <c r="D165" s="14"/>
      <c r="E165" s="14"/>
      <c r="F165" s="14"/>
      <c r="G165" s="14"/>
      <c r="H165" s="15"/>
      <c r="I165" s="14"/>
      <c r="J165" s="14"/>
      <c r="K165" s="16"/>
      <c r="L165" s="63"/>
    </row>
    <row r="166" spans="2:12" ht="15.6" customHeight="1" x14ac:dyDescent="0.25">
      <c r="B166" s="113" t="s">
        <v>92</v>
      </c>
      <c r="C166" s="114"/>
      <c r="D166" s="114"/>
      <c r="E166" s="114"/>
      <c r="F166" s="114"/>
      <c r="G166" s="114"/>
      <c r="H166" s="114"/>
      <c r="I166" s="114"/>
      <c r="J166" s="115"/>
      <c r="K166" s="19">
        <v>0</v>
      </c>
      <c r="L166" s="69"/>
    </row>
    <row r="167" spans="2:12" x14ac:dyDescent="0.25">
      <c r="B167" s="116" t="s">
        <v>93</v>
      </c>
      <c r="C167" s="117"/>
      <c r="D167" s="117"/>
      <c r="E167" s="117"/>
      <c r="F167" s="117"/>
      <c r="G167" s="117"/>
      <c r="H167" s="117"/>
      <c r="I167" s="117"/>
      <c r="J167" s="118"/>
      <c r="K167" s="20">
        <f>K164*K166</f>
        <v>0</v>
      </c>
      <c r="L167" s="1"/>
    </row>
    <row r="168" spans="2:12" ht="18.75" x14ac:dyDescent="0.3">
      <c r="B168" s="6"/>
    </row>
    <row r="169" spans="2:12" x14ac:dyDescent="0.25">
      <c r="B169" s="105" t="s">
        <v>95</v>
      </c>
      <c r="C169" s="106"/>
      <c r="D169" s="106"/>
      <c r="E169" s="106"/>
      <c r="F169" s="106"/>
      <c r="G169" s="106"/>
      <c r="H169" s="106"/>
      <c r="I169" s="106"/>
      <c r="J169" s="107"/>
      <c r="K169" s="21">
        <f>K164-K167</f>
        <v>0</v>
      </c>
      <c r="L169" s="1"/>
    </row>
    <row r="170" spans="2:12" ht="7.7" customHeight="1" x14ac:dyDescent="0.25"/>
    <row r="171" spans="2:12" ht="15.6" customHeight="1" x14ac:dyDescent="0.25">
      <c r="B171" s="113" t="s">
        <v>4</v>
      </c>
      <c r="C171" s="114"/>
      <c r="D171" s="114"/>
      <c r="E171" s="114"/>
      <c r="F171" s="114"/>
      <c r="G171" s="114"/>
      <c r="H171" s="114"/>
      <c r="I171" s="114"/>
      <c r="J171" s="115"/>
      <c r="K171" s="68">
        <v>0.19</v>
      </c>
      <c r="L171" s="1"/>
    </row>
    <row r="172" spans="2:12" x14ac:dyDescent="0.25">
      <c r="B172" s="116" t="s">
        <v>96</v>
      </c>
      <c r="C172" s="117"/>
      <c r="D172" s="117"/>
      <c r="E172" s="117"/>
      <c r="F172" s="117"/>
      <c r="G172" s="117"/>
      <c r="H172" s="117"/>
      <c r="I172" s="117"/>
      <c r="J172" s="118"/>
      <c r="K172" s="21">
        <f>K169*K171</f>
        <v>0</v>
      </c>
      <c r="L172" s="1"/>
    </row>
    <row r="173" spans="2:12" ht="7.7" customHeight="1" x14ac:dyDescent="0.3">
      <c r="B173" s="6"/>
    </row>
    <row r="174" spans="2:12" x14ac:dyDescent="0.25">
      <c r="B174" s="105" t="s">
        <v>98</v>
      </c>
      <c r="C174" s="106"/>
      <c r="D174" s="106"/>
      <c r="E174" s="106"/>
      <c r="F174" s="106"/>
      <c r="G174" s="106"/>
      <c r="H174" s="106"/>
      <c r="I174" s="106"/>
      <c r="J174" s="107"/>
      <c r="K174" s="17">
        <f>K169+K172</f>
        <v>0</v>
      </c>
      <c r="L174" s="1"/>
    </row>
    <row r="175" spans="2:12" ht="54.75" customHeight="1" x14ac:dyDescent="0.25">
      <c r="B175" s="112"/>
      <c r="C175" s="112"/>
      <c r="D175" s="112"/>
      <c r="E175" s="112"/>
      <c r="F175" s="112"/>
      <c r="G175" s="112"/>
      <c r="H175" s="112"/>
      <c r="I175" s="112"/>
      <c r="J175" s="112"/>
      <c r="K175" s="112"/>
    </row>
    <row r="176" spans="2:12" x14ac:dyDescent="0.25">
      <c r="B176" s="100" t="s">
        <v>5</v>
      </c>
      <c r="C176" s="100"/>
      <c r="D176" s="100"/>
      <c r="E176" s="100"/>
      <c r="F176" s="22">
        <v>0</v>
      </c>
      <c r="G176" s="101" t="s">
        <v>6</v>
      </c>
      <c r="H176" s="101"/>
      <c r="I176" s="101"/>
      <c r="J176" s="101"/>
    </row>
    <row r="177" spans="2:11" x14ac:dyDescent="0.25">
      <c r="B177" s="12"/>
      <c r="C177" s="12"/>
      <c r="D177" s="12"/>
      <c r="E177" s="32" t="s">
        <v>7</v>
      </c>
      <c r="F177" s="24">
        <v>0</v>
      </c>
      <c r="G177" s="13" t="s">
        <v>8</v>
      </c>
      <c r="H177" s="13"/>
      <c r="I177" s="13"/>
      <c r="J177" s="13"/>
    </row>
    <row r="178" spans="2:11" ht="15.6" customHeight="1" x14ac:dyDescent="0.25">
      <c r="B178" s="99" t="s">
        <v>9</v>
      </c>
      <c r="C178" s="99"/>
      <c r="D178" s="99"/>
      <c r="E178" s="99"/>
      <c r="F178" s="99"/>
      <c r="G178" s="99"/>
      <c r="H178" s="99"/>
      <c r="I178" s="99"/>
      <c r="J178" s="99"/>
      <c r="K178" s="99"/>
    </row>
    <row r="179" spans="2:11" x14ac:dyDescent="0.25">
      <c r="B179" s="99"/>
      <c r="C179" s="99"/>
      <c r="D179" s="99"/>
      <c r="E179" s="99"/>
      <c r="F179" s="99"/>
      <c r="G179" s="99"/>
      <c r="H179" s="99"/>
      <c r="I179" s="99"/>
      <c r="J179" s="99"/>
      <c r="K179" s="99"/>
    </row>
    <row r="180" spans="2:11" x14ac:dyDescent="0.25"/>
    <row r="181" spans="2:11" hidden="1" x14ac:dyDescent="0.25">
      <c r="B181" s="1"/>
    </row>
    <row r="182" spans="2:11" hidden="1" x14ac:dyDescent="0.25">
      <c r="B182" s="1"/>
    </row>
    <row r="183" spans="2:11" hidden="1" x14ac:dyDescent="0.25">
      <c r="B183" s="1"/>
    </row>
    <row r="184" spans="2:11" hidden="1" x14ac:dyDescent="0.25">
      <c r="B184" s="1"/>
    </row>
    <row r="185" spans="2:11" hidden="1" x14ac:dyDescent="0.25">
      <c r="B185" s="1"/>
    </row>
    <row r="186" spans="2:11" hidden="1" x14ac:dyDescent="0.25">
      <c r="B186" s="1"/>
    </row>
    <row r="187" spans="2:11" hidden="1" x14ac:dyDescent="0.25">
      <c r="B187" s="1"/>
    </row>
    <row r="188" spans="2:11" hidden="1" x14ac:dyDescent="0.25">
      <c r="B188" s="1"/>
    </row>
    <row r="189" spans="2:11" hidden="1" x14ac:dyDescent="0.25">
      <c r="B189" s="1"/>
    </row>
    <row r="190" spans="2:11" hidden="1" x14ac:dyDescent="0.25">
      <c r="B190" s="1"/>
    </row>
    <row r="191" spans="2:11" hidden="1" x14ac:dyDescent="0.25">
      <c r="B191" s="1"/>
    </row>
    <row r="192" spans="2:11" hidden="1" x14ac:dyDescent="0.25">
      <c r="B192" s="1"/>
    </row>
    <row r="193" spans="2:2" hidden="1" x14ac:dyDescent="0.25">
      <c r="B193" s="1"/>
    </row>
    <row r="194" spans="2:2" hidden="1" x14ac:dyDescent="0.25">
      <c r="B194" s="1"/>
    </row>
    <row r="195" spans="2:2" hidden="1" x14ac:dyDescent="0.25">
      <c r="B195" s="1"/>
    </row>
    <row r="196" spans="2:2" hidden="1" x14ac:dyDescent="0.25">
      <c r="B196" s="1"/>
    </row>
    <row r="197" spans="2:2" hidden="1" x14ac:dyDescent="0.25">
      <c r="B197" s="1"/>
    </row>
    <row r="198" spans="2:2" hidden="1" x14ac:dyDescent="0.25">
      <c r="B198" s="1"/>
    </row>
    <row r="199" spans="2:2" hidden="1" x14ac:dyDescent="0.25">
      <c r="B199" s="1"/>
    </row>
    <row r="200" spans="2:2" hidden="1" x14ac:dyDescent="0.25">
      <c r="B200" s="1"/>
    </row>
    <row r="201" spans="2:2" hidden="1" x14ac:dyDescent="0.25">
      <c r="B201" s="1"/>
    </row>
    <row r="202" spans="2:2" hidden="1" x14ac:dyDescent="0.25">
      <c r="B202" s="1"/>
    </row>
    <row r="203" spans="2:2" hidden="1" x14ac:dyDescent="0.25">
      <c r="B203" s="1"/>
    </row>
    <row r="204" spans="2:2" hidden="1" x14ac:dyDescent="0.25">
      <c r="B204" s="1"/>
    </row>
    <row r="205" spans="2:2" hidden="1" x14ac:dyDescent="0.25">
      <c r="B205" s="1"/>
    </row>
    <row r="206" spans="2:2" hidden="1" x14ac:dyDescent="0.25">
      <c r="B206" s="1"/>
    </row>
    <row r="207" spans="2:2" hidden="1" x14ac:dyDescent="0.25">
      <c r="B207" s="1"/>
    </row>
    <row r="208" spans="2:2" hidden="1" x14ac:dyDescent="0.25">
      <c r="B208" s="1"/>
    </row>
    <row r="209" spans="2:2" hidden="1" x14ac:dyDescent="0.25">
      <c r="B209" s="1"/>
    </row>
    <row r="210" spans="2:2" hidden="1" x14ac:dyDescent="0.25">
      <c r="B210" s="1"/>
    </row>
    <row r="211" spans="2:2" hidden="1" x14ac:dyDescent="0.25">
      <c r="B211" s="1"/>
    </row>
    <row r="212" spans="2:2" hidden="1" x14ac:dyDescent="0.25">
      <c r="B212" s="1"/>
    </row>
    <row r="213" spans="2:2" hidden="1" x14ac:dyDescent="0.25">
      <c r="B213" s="1"/>
    </row>
    <row r="214" spans="2:2" hidden="1" x14ac:dyDescent="0.25">
      <c r="B214" s="1"/>
    </row>
    <row r="215" spans="2:2" hidden="1" x14ac:dyDescent="0.25">
      <c r="B215" s="1"/>
    </row>
    <row r="216" spans="2:2" hidden="1" x14ac:dyDescent="0.25">
      <c r="B216" s="1"/>
    </row>
    <row r="217" spans="2:2" hidden="1" x14ac:dyDescent="0.25">
      <c r="B217" s="1"/>
    </row>
    <row r="218" spans="2:2" hidden="1" x14ac:dyDescent="0.25">
      <c r="B218" s="1"/>
    </row>
    <row r="219" spans="2:2" hidden="1" x14ac:dyDescent="0.25">
      <c r="B219" s="1"/>
    </row>
    <row r="220" spans="2:2" hidden="1" x14ac:dyDescent="0.25">
      <c r="B220" s="1"/>
    </row>
    <row r="221" spans="2:2" hidden="1" x14ac:dyDescent="0.25">
      <c r="B221" s="1"/>
    </row>
    <row r="222" spans="2:2" hidden="1" x14ac:dyDescent="0.25">
      <c r="B222" s="1"/>
    </row>
    <row r="223" spans="2:2" hidden="1" x14ac:dyDescent="0.25">
      <c r="B223" s="1"/>
    </row>
    <row r="224" spans="2:2" hidden="1" x14ac:dyDescent="0.25">
      <c r="B224" s="1"/>
    </row>
    <row r="225" spans="2:2" hidden="1" x14ac:dyDescent="0.25">
      <c r="B225" s="1"/>
    </row>
    <row r="226" spans="2:2" hidden="1" x14ac:dyDescent="0.25">
      <c r="B226" s="1"/>
    </row>
    <row r="227" spans="2:2" hidden="1" x14ac:dyDescent="0.25">
      <c r="B227" s="1"/>
    </row>
    <row r="228" spans="2:2" hidden="1" x14ac:dyDescent="0.25">
      <c r="B228" s="1"/>
    </row>
    <row r="229" spans="2:2" hidden="1" x14ac:dyDescent="0.25">
      <c r="B229" s="1"/>
    </row>
    <row r="230" spans="2:2" hidden="1" x14ac:dyDescent="0.25">
      <c r="B230" s="1"/>
    </row>
    <row r="231" spans="2:2" hidden="1" x14ac:dyDescent="0.25">
      <c r="B231" s="1"/>
    </row>
    <row r="232" spans="2:2" hidden="1" x14ac:dyDescent="0.25">
      <c r="B232" s="1"/>
    </row>
    <row r="233" spans="2:2" hidden="1" x14ac:dyDescent="0.25">
      <c r="B233" s="1"/>
    </row>
    <row r="234" spans="2:2" hidden="1" x14ac:dyDescent="0.25">
      <c r="B234" s="1"/>
    </row>
    <row r="235" spans="2:2" hidden="1" x14ac:dyDescent="0.25">
      <c r="B235" s="1"/>
    </row>
    <row r="236" spans="2:2" hidden="1" x14ac:dyDescent="0.25">
      <c r="B236" s="1"/>
    </row>
    <row r="237" spans="2:2" hidden="1" x14ac:dyDescent="0.25">
      <c r="B237" s="1"/>
    </row>
    <row r="238" spans="2:2" hidden="1" x14ac:dyDescent="0.25">
      <c r="B238" s="1"/>
    </row>
    <row r="239" spans="2:2" hidden="1" x14ac:dyDescent="0.25">
      <c r="B239" s="1"/>
    </row>
    <row r="240" spans="2:2" hidden="1" x14ac:dyDescent="0.25">
      <c r="B240" s="1"/>
    </row>
    <row r="241" spans="2:2" hidden="1" x14ac:dyDescent="0.25">
      <c r="B241" s="1"/>
    </row>
  </sheetData>
  <sheetProtection algorithmName="SHA-512" hashValue="L/83Xyb5hxTXsYIPBubmnhLOQd0iItNWFE1+S7M+vKzrfCz85liHmGCerCRJ6Xk/yu+PZeEWUcpxlu4M02XtQw==" saltValue="acLC5IQic2/LQnPL25PYDA==" spinCount="100000" sheet="1" selectLockedCells="1"/>
  <protectedRanges>
    <protectedRange sqref="C177" name="Bereich30_5"/>
    <protectedRange sqref="C176" name="Bereich29_5_3"/>
  </protectedRanges>
  <mergeCells count="124">
    <mergeCell ref="B162:K162"/>
    <mergeCell ref="B175:K175"/>
    <mergeCell ref="D157:I157"/>
    <mergeCell ref="D158:I159"/>
    <mergeCell ref="D150:I150"/>
    <mergeCell ref="D151:I151"/>
    <mergeCell ref="D152:I153"/>
    <mergeCell ref="D154:I154"/>
    <mergeCell ref="D155:I156"/>
    <mergeCell ref="B166:J166"/>
    <mergeCell ref="B167:J167"/>
    <mergeCell ref="B171:J171"/>
    <mergeCell ref="B172:J172"/>
    <mergeCell ref="D147:I148"/>
    <mergeCell ref="D149:I149"/>
    <mergeCell ref="D140:I140"/>
    <mergeCell ref="D141:I142"/>
    <mergeCell ref="D143:I143"/>
    <mergeCell ref="D144:I145"/>
    <mergeCell ref="D146:I146"/>
    <mergeCell ref="D132:I132"/>
    <mergeCell ref="D133:I134"/>
    <mergeCell ref="D135:I135"/>
    <mergeCell ref="D136:I137"/>
    <mergeCell ref="D138:I138"/>
    <mergeCell ref="D139:I139"/>
    <mergeCell ref="D127:I127"/>
    <mergeCell ref="D128:I128"/>
    <mergeCell ref="D129:I129"/>
    <mergeCell ref="D130:I131"/>
    <mergeCell ref="D122:I123"/>
    <mergeCell ref="D124:I124"/>
    <mergeCell ref="D125:I126"/>
    <mergeCell ref="D115:I115"/>
    <mergeCell ref="D116:I116"/>
    <mergeCell ref="D118:I118"/>
    <mergeCell ref="D119:I120"/>
    <mergeCell ref="D121:I121"/>
    <mergeCell ref="D112:I112"/>
    <mergeCell ref="D113:I114"/>
    <mergeCell ref="D117:I117"/>
    <mergeCell ref="D105:I105"/>
    <mergeCell ref="D106:I106"/>
    <mergeCell ref="D107:I108"/>
    <mergeCell ref="D109:I109"/>
    <mergeCell ref="D110:I111"/>
    <mergeCell ref="D102:I103"/>
    <mergeCell ref="D104:I104"/>
    <mergeCell ref="D77:I78"/>
    <mergeCell ref="D79:I79"/>
    <mergeCell ref="D95:I95"/>
    <mergeCell ref="D96:I97"/>
    <mergeCell ref="D98:I98"/>
    <mergeCell ref="D99:I100"/>
    <mergeCell ref="D101:I101"/>
    <mergeCell ref="D93:I93"/>
    <mergeCell ref="D94:I94"/>
    <mergeCell ref="D85:I86"/>
    <mergeCell ref="D87:I87"/>
    <mergeCell ref="D88:I89"/>
    <mergeCell ref="D90:I90"/>
    <mergeCell ref="D91:I92"/>
    <mergeCell ref="D46:I46"/>
    <mergeCell ref="D47:I48"/>
    <mergeCell ref="D38:I38"/>
    <mergeCell ref="D40:I40"/>
    <mergeCell ref="D41:I42"/>
    <mergeCell ref="D43:I43"/>
    <mergeCell ref="D44:I45"/>
    <mergeCell ref="D39:I39"/>
    <mergeCell ref="D63:I64"/>
    <mergeCell ref="D60:I60"/>
    <mergeCell ref="D61:I61"/>
    <mergeCell ref="D62:I62"/>
    <mergeCell ref="D55:I56"/>
    <mergeCell ref="D57:I57"/>
    <mergeCell ref="D58:I59"/>
    <mergeCell ref="B178:K179"/>
    <mergeCell ref="B176:E176"/>
    <mergeCell ref="G176:J176"/>
    <mergeCell ref="B163:J163"/>
    <mergeCell ref="B169:J169"/>
    <mergeCell ref="B174:J174"/>
    <mergeCell ref="D49:I49"/>
    <mergeCell ref="D50:I50"/>
    <mergeCell ref="D51:I51"/>
    <mergeCell ref="D52:I53"/>
    <mergeCell ref="D54:I54"/>
    <mergeCell ref="D65:I65"/>
    <mergeCell ref="D66:I67"/>
    <mergeCell ref="D68:I68"/>
    <mergeCell ref="D69:I70"/>
    <mergeCell ref="D82:I82"/>
    <mergeCell ref="D83:I83"/>
    <mergeCell ref="D84:I84"/>
    <mergeCell ref="D80:I81"/>
    <mergeCell ref="D71:I71"/>
    <mergeCell ref="D72:I72"/>
    <mergeCell ref="D73:I73"/>
    <mergeCell ref="D74:I75"/>
    <mergeCell ref="D76:I76"/>
    <mergeCell ref="D21:I21"/>
    <mergeCell ref="D22:I23"/>
    <mergeCell ref="D35:I35"/>
    <mergeCell ref="D36:I37"/>
    <mergeCell ref="B2:I2"/>
    <mergeCell ref="D17:I17"/>
    <mergeCell ref="D16:I16"/>
    <mergeCell ref="D19:I20"/>
    <mergeCell ref="B12:K12"/>
    <mergeCell ref="C15:I15"/>
    <mergeCell ref="D9:J9"/>
    <mergeCell ref="C10:J10"/>
    <mergeCell ref="D14:I14"/>
    <mergeCell ref="D18:I18"/>
    <mergeCell ref="D27:I27"/>
    <mergeCell ref="D28:I28"/>
    <mergeCell ref="D29:I29"/>
    <mergeCell ref="D30:I31"/>
    <mergeCell ref="D24:I24"/>
    <mergeCell ref="D25:I26"/>
    <mergeCell ref="D32:I32"/>
    <mergeCell ref="D33:I34"/>
    <mergeCell ref="B3:I3"/>
  </mergeCells>
  <pageMargins left="0.7" right="0.7" top="0.78740157499999996" bottom="0.78740157499999996" header="0.3" footer="0.3"/>
  <pageSetup paperSize="9" scale="68" fitToHeight="0" orientation="portrait" r:id="rId1"/>
  <headerFooter>
    <oddFooter>&amp;RSeite &amp;P von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Angebots- und Preisblatt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Esser, Diana</dc:creator>
  <cp:lastModifiedBy>Rose, Kai</cp:lastModifiedBy>
  <cp:lastPrinted>2024-08-21T07:39:54Z</cp:lastPrinted>
  <dcterms:created xsi:type="dcterms:W3CDTF">2022-09-14T09:32:03Z</dcterms:created>
  <dcterms:modified xsi:type="dcterms:W3CDTF">2026-08-05T10:16:10Z</dcterms:modified>
</cp:coreProperties>
</file>